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1202567A-D9A4-4A2F-A286-15969EADBA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Y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Y39" i="49"/>
  <c r="Z39" i="50"/>
  <c r="Z39" i="52"/>
  <c r="Z39" i="53"/>
  <c r="Z39" i="54"/>
  <c r="Z39" i="55"/>
  <c r="Z39" i="56"/>
  <c r="Z39" i="57"/>
  <c r="Z39" i="58"/>
  <c r="Z39" i="59"/>
  <c r="Z39" i="60"/>
  <c r="Z39" i="61"/>
  <c r="Z39" i="62"/>
  <c r="Z39" i="63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8"/>
  <c r="Z39" i="79"/>
  <c r="Z39" i="80"/>
  <c r="Z39" i="81"/>
  <c r="Z39" i="82"/>
  <c r="Z39" i="83"/>
  <c r="Z39" i="84"/>
  <c r="Z39" i="85"/>
  <c r="Z39" i="86"/>
  <c r="Z39" i="87"/>
  <c r="Z39" i="88"/>
  <c r="Z39" i="89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4"/>
  <c r="Z39" i="105"/>
  <c r="Z39" i="106"/>
  <c r="Z39" i="107"/>
  <c r="Z39" i="108"/>
  <c r="Z39" i="109"/>
  <c r="Z39" i="110"/>
  <c r="Z39" i="111"/>
  <c r="Z39" i="112"/>
  <c r="Z39" i="114"/>
  <c r="Z39" i="115"/>
  <c r="Y39" i="115"/>
  <c r="Z39" i="116"/>
  <c r="Z39" i="117"/>
  <c r="Z39" i="118"/>
  <c r="Z39" i="119"/>
  <c r="Z39" i="120"/>
  <c r="Z39" i="121"/>
  <c r="Z39" i="123"/>
  <c r="Z39" i="124"/>
  <c r="Z39" i="126"/>
  <c r="Z39" i="127"/>
  <c r="Z39" i="128"/>
  <c r="Z39" i="129"/>
  <c r="Z39" i="130"/>
  <c r="Z39" i="131"/>
  <c r="Z39" i="132"/>
  <c r="Z39" i="134"/>
  <c r="Z39" i="135"/>
  <c r="Z39" i="136"/>
  <c r="Z39" i="137"/>
  <c r="Z39" i="138"/>
  <c r="Z39" i="139"/>
  <c r="Z39" i="140"/>
  <c r="Z39" i="142"/>
  <c r="Z39" i="143"/>
  <c r="Z39" i="144"/>
  <c r="Z39" i="145"/>
  <c r="Z39" i="147"/>
  <c r="Z39" i="148"/>
  <c r="Z39" i="149"/>
  <c r="Z39" i="150"/>
  <c r="Z39" i="151"/>
  <c r="Z39" i="152"/>
  <c r="Y39" i="152"/>
  <c r="Z39" i="153"/>
  <c r="Z39" i="154"/>
  <c r="Z39" i="155"/>
  <c r="Z39" i="156"/>
  <c r="Z39" i="157"/>
  <c r="Z39" i="158"/>
  <c r="Z39" i="159"/>
  <c r="Z39" i="160"/>
  <c r="Z39" i="161"/>
  <c r="Z39" i="163"/>
  <c r="Z39" i="164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1"/>
  <c r="Z39" i="182"/>
  <c r="Z39" i="183"/>
  <c r="Z39" i="184"/>
  <c r="Z39" i="185"/>
  <c r="Z39" i="186"/>
  <c r="Z39" i="187"/>
  <c r="Z39" i="188"/>
  <c r="Y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Y39" i="209"/>
  <c r="Z39" i="210"/>
  <c r="Z39" i="211"/>
  <c r="Z39" i="212"/>
  <c r="Z39" i="213"/>
  <c r="Z39" i="214"/>
  <c r="Z39" i="215"/>
  <c r="Z39" i="216"/>
  <c r="Z39" i="217"/>
  <c r="Z39" i="218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8"/>
  <c r="Z39" i="239"/>
  <c r="Y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3"/>
  <c r="Z39" i="254"/>
  <c r="Z39" i="255"/>
  <c r="Z39" i="256"/>
  <c r="Z39" i="257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Z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Z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Z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Z39" i="162" s="1"/>
  <c r="J39" i="162"/>
  <c r="W39" i="163"/>
  <c r="Y39" i="163" s="1"/>
  <c r="J39" i="163"/>
  <c r="W39" i="164"/>
  <c r="Y39" i="164" s="1"/>
  <c r="J39" i="164"/>
  <c r="W39" i="165"/>
  <c r="Y39" i="165" s="1"/>
  <c r="Z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Z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Z39" i="237" s="1"/>
  <c r="J39" i="237"/>
  <c r="W39" i="238"/>
  <c r="Y39" i="238" s="1"/>
  <c r="J39" i="238"/>
  <c r="W39" i="239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Z36" i="51"/>
  <c r="Y36" i="51"/>
  <c r="X36" i="5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Z36" i="59"/>
  <c r="Y36" i="59"/>
  <c r="X36" i="59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X36" i="63"/>
  <c r="Z36" i="63" s="1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Y36" i="64"/>
  <c r="X36" i="64"/>
  <c r="Z36" i="64" s="1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Z36" i="71"/>
  <c r="Y36" i="71"/>
  <c r="X36" i="7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Y36" i="80"/>
  <c r="X36" i="80"/>
  <c r="Z36" i="80" s="1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Z36" i="99"/>
  <c r="Y36" i="99"/>
  <c r="X36" i="99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Z36" i="115"/>
  <c r="Y36" i="115"/>
  <c r="X36" i="115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Z36" i="118"/>
  <c r="Y36" i="118"/>
  <c r="X36" i="118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Z36" i="147"/>
  <c r="Y36" i="147"/>
  <c r="X36" i="147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Z36" i="151"/>
  <c r="Y36" i="151"/>
  <c r="X36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Z36" i="159"/>
  <c r="Y36" i="159"/>
  <c r="X36" i="159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Z36" i="179"/>
  <c r="Y36" i="179"/>
  <c r="X36" i="179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Y36" i="192"/>
  <c r="X36" i="192"/>
  <c r="Z36" i="192" s="1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Z36" i="222"/>
  <c r="Y36" i="222"/>
  <c r="X36" i="222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Z36" i="223"/>
  <c r="Y36" i="223"/>
  <c r="X36" i="223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Z36" i="231"/>
  <c r="Y36" i="231"/>
  <c r="X36" i="23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Z36" i="239"/>
  <c r="Y36" i="239"/>
  <c r="X36" i="239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Y36" i="255"/>
  <c r="X36" i="255"/>
  <c r="Z36" i="255" s="1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Z27" i="66"/>
  <c r="Y27" i="66"/>
  <c r="X27" i="66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X27" i="68"/>
  <c r="Z27" i="68" s="1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Z27" i="74" s="1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Z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Z27" i="79"/>
  <c r="Y27" i="79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Z27" i="83"/>
  <c r="Y27" i="83"/>
  <c r="X27" i="83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Z27" i="111" s="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Y27" i="112"/>
  <c r="X27" i="112"/>
  <c r="Z27" i="112" s="1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Z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Z27" i="141" s="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Z27" i="146" s="1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Z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Z27" i="158" s="1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X27" i="160"/>
  <c r="Z27" i="160" s="1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Z27" i="167" s="1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Y27" i="176"/>
  <c r="X27" i="176"/>
  <c r="Z27" i="176" s="1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Z27" i="187" s="1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Z27" i="204" s="1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Z27" i="206" s="1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Z27" i="209" s="1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Z27" i="210"/>
  <c r="Y27" i="210"/>
  <c r="X27" i="210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Z27" i="212"/>
  <c r="Y27" i="212"/>
  <c r="X27" i="212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Z27" i="229" s="1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Z27" i="230" s="1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Z27" i="232" s="1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Z27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Z27" i="255" s="1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X40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W17" i="10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X38" i="11" s="1"/>
  <c r="W17" i="1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AA17" i="34"/>
  <c r="AA38" i="34" s="1"/>
  <c r="AA40" i="34" s="1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AA38" i="38" s="1"/>
  <c r="AA40" i="38" s="1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AA17" i="42"/>
  <c r="AA38" i="42" s="1"/>
  <c r="AA40" i="42" s="1"/>
  <c r="Y17" i="42"/>
  <c r="Y38" i="42" s="1"/>
  <c r="Y40" i="42" s="1"/>
  <c r="X17" i="42"/>
  <c r="X38" i="42" s="1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X38" i="46" s="1"/>
  <c r="X40" i="46" s="1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Y40" i="47" s="1"/>
  <c r="X17" i="47"/>
  <c r="X38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H40" i="48" s="1"/>
  <c r="I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Z17" i="50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H40" i="50" s="1"/>
  <c r="I39" i="50" s="1"/>
  <c r="I40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J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J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H40" i="56" s="1"/>
  <c r="I39" i="56" s="1"/>
  <c r="I40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J40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X38" i="58" s="1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Y40" i="59" s="1"/>
  <c r="X17" i="59"/>
  <c r="X38" i="59" s="1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H40" i="59" s="1"/>
  <c r="I39" i="59" s="1"/>
  <c r="I40" i="59" s="1"/>
  <c r="J40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I40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I40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X38" i="62" s="1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X38" i="63" s="1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X38" i="66" s="1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Y38" i="67" s="1"/>
  <c r="Y40" i="67" s="1"/>
  <c r="X17" i="67"/>
  <c r="X38" i="67" s="1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X17" i="70"/>
  <c r="X38" i="70" s="1"/>
  <c r="X40" i="70" s="1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Y38" i="71" s="1"/>
  <c r="Y40" i="71" s="1"/>
  <c r="X17" i="71"/>
  <c r="X38" i="71" s="1"/>
  <c r="W17" i="71"/>
  <c r="W38" i="71" s="1"/>
  <c r="V17" i="71"/>
  <c r="V38" i="71" s="1"/>
  <c r="U17" i="71"/>
  <c r="U38" i="71" s="1"/>
  <c r="T17" i="71"/>
  <c r="T38" i="71" s="1"/>
  <c r="S17" i="71"/>
  <c r="S38" i="71" s="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K38" i="71" s="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Y17" i="73"/>
  <c r="Y38" i="73" s="1"/>
  <c r="Y40" i="73" s="1"/>
  <c r="X17" i="73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X38" i="74" s="1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X38" i="75" s="1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Z17" i="78"/>
  <c r="Y17" i="78"/>
  <c r="Y38" i="78" s="1"/>
  <c r="Y40" i="78" s="1"/>
  <c r="X17" i="78"/>
  <c r="X38" i="78" s="1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X38" i="79" s="1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V38" i="80" s="1"/>
  <c r="U17" i="80"/>
  <c r="U38" i="80" s="1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M38" i="80" s="1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E38" i="80" s="1"/>
  <c r="E40" i="80" s="1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Z17" i="82"/>
  <c r="Y17" i="82"/>
  <c r="Y38" i="82" s="1"/>
  <c r="Y40" i="82" s="1"/>
  <c r="X17" i="82"/>
  <c r="X38" i="82" s="1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Y17" i="83"/>
  <c r="Y38" i="83" s="1"/>
  <c r="Y40" i="83" s="1"/>
  <c r="X17" i="83"/>
  <c r="X38" i="83" s="1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I40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I40" i="85" s="1"/>
  <c r="J40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X38" i="86" s="1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I40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Y17" i="87"/>
  <c r="Y38" i="87" s="1"/>
  <c r="Y40" i="87" s="1"/>
  <c r="X17" i="87"/>
  <c r="X38" i="87" s="1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H40" i="88" s="1"/>
  <c r="I39" i="88" s="1"/>
  <c r="I40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P38" i="89" s="1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H38" i="89" s="1"/>
  <c r="G17" i="89"/>
  <c r="G38" i="89" s="1"/>
  <c r="G40" i="89" s="1"/>
  <c r="H39" i="89" s="1"/>
  <c r="H40" i="89" s="1"/>
  <c r="I39" i="89" s="1"/>
  <c r="I40" i="89" s="1"/>
  <c r="J40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X38" i="90" s="1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P38" i="90" s="1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H38" i="90" s="1"/>
  <c r="G17" i="90"/>
  <c r="G38" i="90" s="1"/>
  <c r="G40" i="90" s="1"/>
  <c r="H39" i="90" s="1"/>
  <c r="H40" i="90" s="1"/>
  <c r="I39" i="90" s="1"/>
  <c r="I40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Y17" i="91"/>
  <c r="Y38" i="91" s="1"/>
  <c r="Y40" i="91" s="1"/>
  <c r="X17" i="91"/>
  <c r="X38" i="91" s="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X38" i="94" s="1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Y38" i="95" s="1"/>
  <c r="Y40" i="95" s="1"/>
  <c r="X17" i="95"/>
  <c r="X38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W38" i="96" s="1"/>
  <c r="V17" i="96"/>
  <c r="V38" i="96" s="1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F17" i="96"/>
  <c r="F38" i="96" s="1"/>
  <c r="F40" i="96" s="1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P17" i="99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H17" i="99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Y17" i="100"/>
  <c r="X17" i="100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P17" i="100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H17" i="100"/>
  <c r="G17" i="100"/>
  <c r="G38" i="100" s="1"/>
  <c r="G40" i="100" s="1"/>
  <c r="H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P17" i="10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H17" i="101"/>
  <c r="G17" i="101"/>
  <c r="G38" i="101" s="1"/>
  <c r="G40" i="101" s="1"/>
  <c r="H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P17" i="102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H17" i="102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X17" i="103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P17" i="103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H17" i="103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Y17" i="104"/>
  <c r="X17" i="104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R38" i="104" s="1"/>
  <c r="Q17" i="104"/>
  <c r="P17" i="104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J38" i="104" s="1"/>
  <c r="I17" i="104"/>
  <c r="H17" i="104"/>
  <c r="G17" i="104"/>
  <c r="G38" i="104" s="1"/>
  <c r="G40" i="104" s="1"/>
  <c r="H39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X17" i="105"/>
  <c r="W17" i="105"/>
  <c r="W38" i="105" s="1"/>
  <c r="V17" i="105"/>
  <c r="V38" i="105" s="1"/>
  <c r="U17" i="105"/>
  <c r="U38" i="105" s="1"/>
  <c r="T17" i="105"/>
  <c r="T38" i="105" s="1"/>
  <c r="S17" i="105"/>
  <c r="S38" i="105" s="1"/>
  <c r="R17" i="105"/>
  <c r="R38" i="105" s="1"/>
  <c r="Q17" i="105"/>
  <c r="P17" i="105"/>
  <c r="O17" i="105"/>
  <c r="O38" i="105" s="1"/>
  <c r="N17" i="105"/>
  <c r="N38" i="105" s="1"/>
  <c r="M17" i="105"/>
  <c r="M38" i="105" s="1"/>
  <c r="L17" i="105"/>
  <c r="L38" i="105" s="1"/>
  <c r="K17" i="105"/>
  <c r="K38" i="105" s="1"/>
  <c r="J17" i="105"/>
  <c r="J38" i="105" s="1"/>
  <c r="I17" i="105"/>
  <c r="H17" i="105"/>
  <c r="G17" i="105"/>
  <c r="G38" i="105" s="1"/>
  <c r="G40" i="105" s="1"/>
  <c r="H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P17" i="106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H17" i="106"/>
  <c r="G17" i="106"/>
  <c r="G38" i="106" s="1"/>
  <c r="G40" i="106" s="1"/>
  <c r="H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X17" i="107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P17" i="107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H17" i="107"/>
  <c r="G17" i="107"/>
  <c r="G38" i="107" s="1"/>
  <c r="G40" i="107" s="1"/>
  <c r="H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P17" i="108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H17" i="108"/>
  <c r="G17" i="108"/>
  <c r="G38" i="108" s="1"/>
  <c r="G40" i="108" s="1"/>
  <c r="H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P17" i="109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H17" i="109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P17" i="110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H17" i="110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X17" i="111"/>
  <c r="X38" i="111" s="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Q17" i="11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I17" i="111"/>
  <c r="H17" i="111"/>
  <c r="H38" i="111" s="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Y17" i="112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Q17" i="112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I17" i="112"/>
  <c r="H17" i="112"/>
  <c r="H38" i="112" s="1"/>
  <c r="G17" i="112"/>
  <c r="G38" i="112" s="1"/>
  <c r="G40" i="112" s="1"/>
  <c r="H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Y17" i="113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Q17" i="113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I17" i="113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Z17" i="114"/>
  <c r="Y17" i="114"/>
  <c r="Y38" i="114" s="1"/>
  <c r="Y40" i="114" s="1"/>
  <c r="X17" i="114"/>
  <c r="X38" i="114" s="1"/>
  <c r="W17" i="114"/>
  <c r="W38" i="114" s="1"/>
  <c r="V17" i="114"/>
  <c r="V38" i="114" s="1"/>
  <c r="U17" i="114"/>
  <c r="U38" i="114" s="1"/>
  <c r="T17" i="114"/>
  <c r="T38" i="114" s="1"/>
  <c r="S17" i="114"/>
  <c r="R17" i="114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J17" i="114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AA17" i="115"/>
  <c r="Z17" i="115"/>
  <c r="Y17" i="115"/>
  <c r="Y38" i="115" s="1"/>
  <c r="Y40" i="115" s="1"/>
  <c r="X17" i="115"/>
  <c r="X38" i="115" s="1"/>
  <c r="W17" i="115"/>
  <c r="W38" i="115" s="1"/>
  <c r="V17" i="115"/>
  <c r="V38" i="115" s="1"/>
  <c r="U17" i="115"/>
  <c r="U38" i="115" s="1"/>
  <c r="T17" i="115"/>
  <c r="T38" i="115" s="1"/>
  <c r="S17" i="115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J17" i="115"/>
  <c r="J38" i="115" s="1"/>
  <c r="I17" i="115"/>
  <c r="I38" i="115" s="1"/>
  <c r="H17" i="115"/>
  <c r="H38" i="115" s="1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AA17" i="116"/>
  <c r="AA38" i="116" s="1"/>
  <c r="AA40" i="116" s="1"/>
  <c r="Y17" i="116"/>
  <c r="Y38" i="116" s="1"/>
  <c r="Y40" i="116" s="1"/>
  <c r="X17" i="116"/>
  <c r="W17" i="116"/>
  <c r="W38" i="116" s="1"/>
  <c r="V17" i="116"/>
  <c r="V38" i="116" s="1"/>
  <c r="U17" i="116"/>
  <c r="U38" i="116" s="1"/>
  <c r="T17" i="116"/>
  <c r="T38" i="116" s="1"/>
  <c r="S17" i="116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J17" i="116"/>
  <c r="J38" i="116" s="1"/>
  <c r="I17" i="116"/>
  <c r="I38" i="116" s="1"/>
  <c r="H17" i="116"/>
  <c r="H38" i="116" s="1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J17" i="117"/>
  <c r="J38" i="117" s="1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AA17" i="118"/>
  <c r="AA38" i="118" s="1"/>
  <c r="AA40" i="118" s="1"/>
  <c r="Y17" i="118"/>
  <c r="Y38" i="118" s="1"/>
  <c r="Y40" i="118" s="1"/>
  <c r="X17" i="118"/>
  <c r="X38" i="118" s="1"/>
  <c r="W17" i="118"/>
  <c r="W38" i="118" s="1"/>
  <c r="V17" i="118"/>
  <c r="V38" i="118" s="1"/>
  <c r="U17" i="118"/>
  <c r="U38" i="118" s="1"/>
  <c r="T17" i="118"/>
  <c r="T38" i="118" s="1"/>
  <c r="S17" i="118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J17" i="118"/>
  <c r="J38" i="118" s="1"/>
  <c r="I17" i="118"/>
  <c r="I38" i="118" s="1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AA17" i="119"/>
  <c r="AA38" i="119" s="1"/>
  <c r="AA40" i="119" s="1"/>
  <c r="Y17" i="119"/>
  <c r="Y38" i="119" s="1"/>
  <c r="X17" i="119"/>
  <c r="X38" i="119" s="1"/>
  <c r="W17" i="119"/>
  <c r="W38" i="119" s="1"/>
  <c r="V17" i="119"/>
  <c r="V38" i="119" s="1"/>
  <c r="U17" i="119"/>
  <c r="U38" i="119" s="1"/>
  <c r="T17" i="119"/>
  <c r="T38" i="119" s="1"/>
  <c r="S17" i="119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AA17" i="120"/>
  <c r="AA38" i="120" s="1"/>
  <c r="AA40" i="120" s="1"/>
  <c r="Y17" i="120"/>
  <c r="Y38" i="120" s="1"/>
  <c r="Y40" i="120" s="1"/>
  <c r="X17" i="120"/>
  <c r="W17" i="120"/>
  <c r="W38" i="120" s="1"/>
  <c r="V17" i="120"/>
  <c r="V38" i="120" s="1"/>
  <c r="U17" i="120"/>
  <c r="U38" i="120" s="1"/>
  <c r="T17" i="120"/>
  <c r="T38" i="120" s="1"/>
  <c r="S17" i="120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R17" i="121"/>
  <c r="R38" i="121" s="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L38" i="121" s="1"/>
  <c r="K17" i="121"/>
  <c r="J17" i="121"/>
  <c r="J38" i="121" s="1"/>
  <c r="I17" i="121"/>
  <c r="I38" i="121" s="1"/>
  <c r="H17" i="121"/>
  <c r="H38" i="121" s="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AA17" i="122"/>
  <c r="AA38" i="122" s="1"/>
  <c r="AA40" i="122" s="1"/>
  <c r="Y17" i="122"/>
  <c r="Y38" i="122" s="1"/>
  <c r="Y40" i="122" s="1"/>
  <c r="X17" i="122"/>
  <c r="X38" i="122" s="1"/>
  <c r="W17" i="122"/>
  <c r="W38" i="122" s="1"/>
  <c r="V17" i="122"/>
  <c r="V38" i="122" s="1"/>
  <c r="U17" i="122"/>
  <c r="U38" i="122" s="1"/>
  <c r="T17" i="122"/>
  <c r="T38" i="122" s="1"/>
  <c r="S17" i="122"/>
  <c r="R17" i="122"/>
  <c r="R38" i="122" s="1"/>
  <c r="Q17" i="122"/>
  <c r="Q38" i="122" s="1"/>
  <c r="P17" i="122"/>
  <c r="P38" i="122" s="1"/>
  <c r="O17" i="122"/>
  <c r="O38" i="122" s="1"/>
  <c r="N17" i="122"/>
  <c r="N38" i="122" s="1"/>
  <c r="M17" i="122"/>
  <c r="M38" i="122" s="1"/>
  <c r="L17" i="122"/>
  <c r="L38" i="122" s="1"/>
  <c r="K17" i="122"/>
  <c r="J17" i="122"/>
  <c r="J38" i="122" s="1"/>
  <c r="I17" i="122"/>
  <c r="I38" i="122" s="1"/>
  <c r="H17" i="122"/>
  <c r="H38" i="122" s="1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AA17" i="123"/>
  <c r="AA38" i="123" s="1"/>
  <c r="AA40" i="123" s="1"/>
  <c r="Y17" i="123"/>
  <c r="Y38" i="123" s="1"/>
  <c r="Y40" i="123" s="1"/>
  <c r="X17" i="123"/>
  <c r="X38" i="123" s="1"/>
  <c r="W17" i="123"/>
  <c r="W38" i="123" s="1"/>
  <c r="V17" i="123"/>
  <c r="V38" i="123" s="1"/>
  <c r="U17" i="123"/>
  <c r="U38" i="123" s="1"/>
  <c r="T17" i="123"/>
  <c r="T38" i="123" s="1"/>
  <c r="S17" i="123"/>
  <c r="R17" i="123"/>
  <c r="R38" i="123" s="1"/>
  <c r="Q17" i="123"/>
  <c r="Q38" i="123" s="1"/>
  <c r="P17" i="123"/>
  <c r="P38" i="123" s="1"/>
  <c r="O17" i="123"/>
  <c r="O38" i="123" s="1"/>
  <c r="N17" i="123"/>
  <c r="N38" i="123" s="1"/>
  <c r="M17" i="123"/>
  <c r="M38" i="123" s="1"/>
  <c r="L17" i="123"/>
  <c r="L38" i="123" s="1"/>
  <c r="K17" i="123"/>
  <c r="J17" i="123"/>
  <c r="J38" i="123" s="1"/>
  <c r="I17" i="123"/>
  <c r="I38" i="123" s="1"/>
  <c r="H17" i="123"/>
  <c r="H38" i="123" s="1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R17" i="124"/>
  <c r="R38" i="124" s="1"/>
  <c r="Q17" i="124"/>
  <c r="Q38" i="124" s="1"/>
  <c r="P17" i="124"/>
  <c r="P38" i="124" s="1"/>
  <c r="O17" i="124"/>
  <c r="O38" i="124" s="1"/>
  <c r="N17" i="124"/>
  <c r="N38" i="124" s="1"/>
  <c r="M17" i="124"/>
  <c r="M38" i="124" s="1"/>
  <c r="L17" i="124"/>
  <c r="L38" i="124" s="1"/>
  <c r="K17" i="124"/>
  <c r="J17" i="124"/>
  <c r="J38" i="124" s="1"/>
  <c r="I17" i="124"/>
  <c r="I38" i="124" s="1"/>
  <c r="H17" i="124"/>
  <c r="H38" i="124" s="1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M38" i="125" s="1"/>
  <c r="L17" i="125"/>
  <c r="L38" i="125" s="1"/>
  <c r="K17" i="125"/>
  <c r="J17" i="125"/>
  <c r="J38" i="125" s="1"/>
  <c r="I17" i="125"/>
  <c r="I38" i="125" s="1"/>
  <c r="H17" i="125"/>
  <c r="H38" i="125" s="1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R17" i="126"/>
  <c r="R38" i="126" s="1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L38" i="126" s="1"/>
  <c r="K17" i="126"/>
  <c r="J17" i="126"/>
  <c r="J38" i="126" s="1"/>
  <c r="I17" i="126"/>
  <c r="I38" i="126" s="1"/>
  <c r="H17" i="126"/>
  <c r="H38" i="126" s="1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AA17" i="127"/>
  <c r="AA38" i="127" s="1"/>
  <c r="AA40" i="127" s="1"/>
  <c r="Y17" i="127"/>
  <c r="Y38" i="127" s="1"/>
  <c r="Y40" i="127" s="1"/>
  <c r="X17" i="127"/>
  <c r="X38" i="127" s="1"/>
  <c r="W17" i="127"/>
  <c r="W38" i="127" s="1"/>
  <c r="V17" i="127"/>
  <c r="V38" i="127" s="1"/>
  <c r="U17" i="127"/>
  <c r="U38" i="127" s="1"/>
  <c r="T17" i="127"/>
  <c r="T38" i="127" s="1"/>
  <c r="S17" i="127"/>
  <c r="R17" i="127"/>
  <c r="R38" i="127" s="1"/>
  <c r="Q17" i="127"/>
  <c r="Q38" i="127" s="1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J17" i="127"/>
  <c r="J38" i="127" s="1"/>
  <c r="I17" i="127"/>
  <c r="I38" i="127" s="1"/>
  <c r="H17" i="127"/>
  <c r="H38" i="127" s="1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AA17" i="128"/>
  <c r="AA38" i="128" s="1"/>
  <c r="AA40" i="128" s="1"/>
  <c r="Y17" i="128"/>
  <c r="Y38" i="128" s="1"/>
  <c r="Y40" i="128" s="1"/>
  <c r="X17" i="128"/>
  <c r="W17" i="128"/>
  <c r="W38" i="128" s="1"/>
  <c r="V17" i="128"/>
  <c r="V38" i="128" s="1"/>
  <c r="U17" i="128"/>
  <c r="U38" i="128" s="1"/>
  <c r="T17" i="128"/>
  <c r="T38" i="128" s="1"/>
  <c r="S17" i="128"/>
  <c r="R17" i="128"/>
  <c r="R38" i="128" s="1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J17" i="128"/>
  <c r="J38" i="128" s="1"/>
  <c r="I17" i="128"/>
  <c r="I38" i="128" s="1"/>
  <c r="H17" i="128"/>
  <c r="H38" i="128" s="1"/>
  <c r="G17" i="128"/>
  <c r="G38" i="128" s="1"/>
  <c r="G40" i="128" s="1"/>
  <c r="H39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AA17" i="129"/>
  <c r="AA38" i="129" s="1"/>
  <c r="AA40" i="129" s="1"/>
  <c r="Y17" i="129"/>
  <c r="Y38" i="129" s="1"/>
  <c r="Y40" i="129" s="1"/>
  <c r="X17" i="129"/>
  <c r="W17" i="129"/>
  <c r="W38" i="129" s="1"/>
  <c r="V17" i="129"/>
  <c r="V38" i="129" s="1"/>
  <c r="U17" i="129"/>
  <c r="U38" i="129" s="1"/>
  <c r="T17" i="129"/>
  <c r="T38" i="129" s="1"/>
  <c r="S17" i="129"/>
  <c r="R17" i="129"/>
  <c r="R38" i="129" s="1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J17" i="129"/>
  <c r="J38" i="129" s="1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AA17" i="130"/>
  <c r="AA38" i="130" s="1"/>
  <c r="AA40" i="130" s="1"/>
  <c r="Y17" i="130"/>
  <c r="Y38" i="130" s="1"/>
  <c r="Y40" i="130" s="1"/>
  <c r="X17" i="130"/>
  <c r="X38" i="130" s="1"/>
  <c r="W17" i="130"/>
  <c r="W38" i="130" s="1"/>
  <c r="V17" i="130"/>
  <c r="V38" i="130" s="1"/>
  <c r="U17" i="130"/>
  <c r="U38" i="130" s="1"/>
  <c r="T17" i="130"/>
  <c r="T38" i="130" s="1"/>
  <c r="S17" i="130"/>
  <c r="R17" i="130"/>
  <c r="R38" i="130" s="1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J17" i="130"/>
  <c r="J38" i="130" s="1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AA17" i="131"/>
  <c r="AA38" i="131" s="1"/>
  <c r="AA40" i="131" s="1"/>
  <c r="Y17" i="131"/>
  <c r="Y38" i="131" s="1"/>
  <c r="X17" i="131"/>
  <c r="X38" i="131" s="1"/>
  <c r="W17" i="131"/>
  <c r="V17" i="131"/>
  <c r="V38" i="131" s="1"/>
  <c r="U17" i="131"/>
  <c r="U38" i="131" s="1"/>
  <c r="T17" i="131"/>
  <c r="T38" i="131" s="1"/>
  <c r="S17" i="131"/>
  <c r="R17" i="131"/>
  <c r="R38" i="131" s="1"/>
  <c r="Q17" i="131"/>
  <c r="Q38" i="131" s="1"/>
  <c r="P17" i="131"/>
  <c r="P38" i="131" s="1"/>
  <c r="O17" i="131"/>
  <c r="N17" i="131"/>
  <c r="N38" i="131" s="1"/>
  <c r="M17" i="131"/>
  <c r="M38" i="131" s="1"/>
  <c r="L17" i="131"/>
  <c r="L38" i="131" s="1"/>
  <c r="K17" i="131"/>
  <c r="J17" i="131"/>
  <c r="J38" i="131" s="1"/>
  <c r="I17" i="131"/>
  <c r="I38" i="131" s="1"/>
  <c r="H17" i="131"/>
  <c r="H38" i="131" s="1"/>
  <c r="G17" i="131"/>
  <c r="F17" i="131"/>
  <c r="F38" i="131" s="1"/>
  <c r="F40" i="131" s="1"/>
  <c r="E17" i="131"/>
  <c r="E38" i="131" s="1"/>
  <c r="E40" i="131" s="1"/>
  <c r="D17" i="131"/>
  <c r="D38" i="131" s="1"/>
  <c r="D40" i="131" s="1"/>
  <c r="C17" i="131"/>
  <c r="AA17" i="132"/>
  <c r="AA38" i="132" s="1"/>
  <c r="AA40" i="132" s="1"/>
  <c r="Z17" i="132"/>
  <c r="Y17" i="132"/>
  <c r="Y38" i="132" s="1"/>
  <c r="Y40" i="132" s="1"/>
  <c r="X17" i="132"/>
  <c r="X38" i="132" s="1"/>
  <c r="W17" i="132"/>
  <c r="V17" i="132"/>
  <c r="V38" i="132" s="1"/>
  <c r="U17" i="132"/>
  <c r="U38" i="132" s="1"/>
  <c r="T17" i="132"/>
  <c r="T38" i="132" s="1"/>
  <c r="S17" i="132"/>
  <c r="R17" i="132"/>
  <c r="R38" i="132" s="1"/>
  <c r="Q17" i="132"/>
  <c r="Q38" i="132" s="1"/>
  <c r="P17" i="132"/>
  <c r="P38" i="132" s="1"/>
  <c r="O17" i="132"/>
  <c r="N17" i="132"/>
  <c r="N38" i="132" s="1"/>
  <c r="M17" i="132"/>
  <c r="M38" i="132" s="1"/>
  <c r="L17" i="132"/>
  <c r="L38" i="132" s="1"/>
  <c r="K17" i="132"/>
  <c r="J17" i="132"/>
  <c r="J38" i="132" s="1"/>
  <c r="I17" i="132"/>
  <c r="I38" i="132" s="1"/>
  <c r="H17" i="132"/>
  <c r="H38" i="132" s="1"/>
  <c r="G17" i="132"/>
  <c r="F17" i="132"/>
  <c r="F38" i="132" s="1"/>
  <c r="F40" i="132" s="1"/>
  <c r="E17" i="132"/>
  <c r="E38" i="132" s="1"/>
  <c r="E40" i="132" s="1"/>
  <c r="D17" i="132"/>
  <c r="D38" i="132" s="1"/>
  <c r="D40" i="132" s="1"/>
  <c r="C17" i="132"/>
  <c r="AA17" i="133"/>
  <c r="AA38" i="133" s="1"/>
  <c r="AA40" i="133" s="1"/>
  <c r="Y17" i="133"/>
  <c r="Y38" i="133" s="1"/>
  <c r="Y40" i="133" s="1"/>
  <c r="X17" i="133"/>
  <c r="W17" i="133"/>
  <c r="V17" i="133"/>
  <c r="V38" i="133" s="1"/>
  <c r="U17" i="133"/>
  <c r="U38" i="133" s="1"/>
  <c r="T17" i="133"/>
  <c r="T38" i="133" s="1"/>
  <c r="S17" i="133"/>
  <c r="R17" i="133"/>
  <c r="R38" i="133" s="1"/>
  <c r="Q17" i="133"/>
  <c r="Q38" i="133" s="1"/>
  <c r="P17" i="133"/>
  <c r="P38" i="133" s="1"/>
  <c r="O17" i="133"/>
  <c r="N17" i="133"/>
  <c r="N38" i="133" s="1"/>
  <c r="M17" i="133"/>
  <c r="M38" i="133" s="1"/>
  <c r="L17" i="133"/>
  <c r="L38" i="133" s="1"/>
  <c r="K17" i="133"/>
  <c r="J17" i="133"/>
  <c r="J38" i="133" s="1"/>
  <c r="I17" i="133"/>
  <c r="I38" i="133" s="1"/>
  <c r="H17" i="133"/>
  <c r="H38" i="133" s="1"/>
  <c r="G17" i="133"/>
  <c r="F17" i="133"/>
  <c r="F38" i="133" s="1"/>
  <c r="F40" i="133" s="1"/>
  <c r="E17" i="133"/>
  <c r="E38" i="133" s="1"/>
  <c r="E40" i="133" s="1"/>
  <c r="D17" i="133"/>
  <c r="D38" i="133" s="1"/>
  <c r="D40" i="133" s="1"/>
  <c r="C17" i="133"/>
  <c r="AA17" i="134"/>
  <c r="AA38" i="134" s="1"/>
  <c r="AA40" i="134" s="1"/>
  <c r="Y17" i="134"/>
  <c r="Y38" i="134" s="1"/>
  <c r="Y40" i="134" s="1"/>
  <c r="X17" i="134"/>
  <c r="W17" i="134"/>
  <c r="V17" i="134"/>
  <c r="V38" i="134" s="1"/>
  <c r="U17" i="134"/>
  <c r="U38" i="134" s="1"/>
  <c r="T17" i="134"/>
  <c r="T38" i="134" s="1"/>
  <c r="S17" i="134"/>
  <c r="R17" i="134"/>
  <c r="R38" i="134" s="1"/>
  <c r="Q17" i="134"/>
  <c r="Q38" i="134" s="1"/>
  <c r="P17" i="134"/>
  <c r="P38" i="134" s="1"/>
  <c r="O17" i="134"/>
  <c r="N17" i="134"/>
  <c r="N38" i="134" s="1"/>
  <c r="M17" i="134"/>
  <c r="M38" i="134" s="1"/>
  <c r="L17" i="134"/>
  <c r="L38" i="134" s="1"/>
  <c r="K17" i="134"/>
  <c r="J17" i="134"/>
  <c r="J38" i="134" s="1"/>
  <c r="I17" i="134"/>
  <c r="I38" i="134" s="1"/>
  <c r="H17" i="134"/>
  <c r="H38" i="134" s="1"/>
  <c r="G17" i="134"/>
  <c r="F17" i="134"/>
  <c r="F38" i="134" s="1"/>
  <c r="F40" i="134" s="1"/>
  <c r="E17" i="134"/>
  <c r="E38" i="134" s="1"/>
  <c r="E40" i="134" s="1"/>
  <c r="D17" i="134"/>
  <c r="D38" i="134" s="1"/>
  <c r="D40" i="134" s="1"/>
  <c r="C17" i="134"/>
  <c r="AA17" i="135"/>
  <c r="AA38" i="135" s="1"/>
  <c r="AA40" i="135" s="1"/>
  <c r="Y17" i="135"/>
  <c r="Y38" i="135" s="1"/>
  <c r="Y40" i="135" s="1"/>
  <c r="X17" i="135"/>
  <c r="X38" i="135" s="1"/>
  <c r="W17" i="135"/>
  <c r="V17" i="135"/>
  <c r="V38" i="135" s="1"/>
  <c r="U17" i="135"/>
  <c r="U38" i="135" s="1"/>
  <c r="T17" i="135"/>
  <c r="T38" i="135" s="1"/>
  <c r="S17" i="135"/>
  <c r="R17" i="135"/>
  <c r="R38" i="135" s="1"/>
  <c r="Q17" i="135"/>
  <c r="Q38" i="135" s="1"/>
  <c r="P17" i="135"/>
  <c r="P38" i="135" s="1"/>
  <c r="O17" i="135"/>
  <c r="N17" i="135"/>
  <c r="N38" i="135" s="1"/>
  <c r="M17" i="135"/>
  <c r="M38" i="135" s="1"/>
  <c r="L17" i="135"/>
  <c r="L38" i="135" s="1"/>
  <c r="K17" i="135"/>
  <c r="J17" i="135"/>
  <c r="J38" i="135" s="1"/>
  <c r="I17" i="135"/>
  <c r="I38" i="135" s="1"/>
  <c r="H17" i="135"/>
  <c r="H38" i="135" s="1"/>
  <c r="G17" i="135"/>
  <c r="F17" i="135"/>
  <c r="F38" i="135" s="1"/>
  <c r="F40" i="135" s="1"/>
  <c r="E17" i="135"/>
  <c r="E38" i="135" s="1"/>
  <c r="E40" i="135" s="1"/>
  <c r="D17" i="135"/>
  <c r="D38" i="135" s="1"/>
  <c r="D40" i="135" s="1"/>
  <c r="C17" i="135"/>
  <c r="AA17" i="136"/>
  <c r="AA38" i="136" s="1"/>
  <c r="AA40" i="136" s="1"/>
  <c r="Y17" i="136"/>
  <c r="Y38" i="136" s="1"/>
  <c r="Y40" i="136" s="1"/>
  <c r="X17" i="136"/>
  <c r="W17" i="136"/>
  <c r="V17" i="136"/>
  <c r="V38" i="136" s="1"/>
  <c r="U17" i="136"/>
  <c r="U38" i="136" s="1"/>
  <c r="T17" i="136"/>
  <c r="T38" i="136" s="1"/>
  <c r="S17" i="136"/>
  <c r="R17" i="136"/>
  <c r="R38" i="136" s="1"/>
  <c r="Q17" i="136"/>
  <c r="Q38" i="136" s="1"/>
  <c r="P17" i="136"/>
  <c r="P38" i="136" s="1"/>
  <c r="O17" i="136"/>
  <c r="N17" i="136"/>
  <c r="N38" i="136" s="1"/>
  <c r="M17" i="136"/>
  <c r="M38" i="136" s="1"/>
  <c r="L17" i="136"/>
  <c r="L38" i="136" s="1"/>
  <c r="K17" i="136"/>
  <c r="J17" i="136"/>
  <c r="J38" i="136" s="1"/>
  <c r="I17" i="136"/>
  <c r="I38" i="136" s="1"/>
  <c r="H17" i="136"/>
  <c r="H38" i="136" s="1"/>
  <c r="G17" i="136"/>
  <c r="F17" i="136"/>
  <c r="F38" i="136" s="1"/>
  <c r="F40" i="136" s="1"/>
  <c r="E17" i="136"/>
  <c r="E38" i="136" s="1"/>
  <c r="E40" i="136" s="1"/>
  <c r="D17" i="136"/>
  <c r="D38" i="136" s="1"/>
  <c r="D40" i="136" s="1"/>
  <c r="C17" i="136"/>
  <c r="AA17" i="137"/>
  <c r="AA38" i="137" s="1"/>
  <c r="AA40" i="137" s="1"/>
  <c r="Y17" i="137"/>
  <c r="Y38" i="137" s="1"/>
  <c r="Y40" i="137" s="1"/>
  <c r="X17" i="137"/>
  <c r="W17" i="137"/>
  <c r="V17" i="137"/>
  <c r="V38" i="137" s="1"/>
  <c r="U17" i="137"/>
  <c r="U38" i="137" s="1"/>
  <c r="T17" i="137"/>
  <c r="T38" i="137" s="1"/>
  <c r="S17" i="137"/>
  <c r="R17" i="137"/>
  <c r="R38" i="137" s="1"/>
  <c r="Q17" i="137"/>
  <c r="Q38" i="137" s="1"/>
  <c r="P17" i="137"/>
  <c r="P38" i="137" s="1"/>
  <c r="O17" i="137"/>
  <c r="N17" i="137"/>
  <c r="N38" i="137" s="1"/>
  <c r="M17" i="137"/>
  <c r="M38" i="137" s="1"/>
  <c r="L17" i="137"/>
  <c r="L38" i="137" s="1"/>
  <c r="K17" i="137"/>
  <c r="J17" i="137"/>
  <c r="J38" i="137" s="1"/>
  <c r="I17" i="137"/>
  <c r="I38" i="137" s="1"/>
  <c r="H17" i="137"/>
  <c r="H38" i="137" s="1"/>
  <c r="G17" i="137"/>
  <c r="F17" i="137"/>
  <c r="F38" i="137" s="1"/>
  <c r="F40" i="137" s="1"/>
  <c r="E17" i="137"/>
  <c r="E38" i="137" s="1"/>
  <c r="E40" i="137" s="1"/>
  <c r="D17" i="137"/>
  <c r="D38" i="137" s="1"/>
  <c r="D40" i="137" s="1"/>
  <c r="C17" i="137"/>
  <c r="AA17" i="138"/>
  <c r="AA38" i="138" s="1"/>
  <c r="AA40" i="138" s="1"/>
  <c r="Y17" i="138"/>
  <c r="Y38" i="138" s="1"/>
  <c r="Y40" i="138" s="1"/>
  <c r="X17" i="138"/>
  <c r="X38" i="138" s="1"/>
  <c r="W17" i="138"/>
  <c r="V17" i="138"/>
  <c r="V38" i="138" s="1"/>
  <c r="U17" i="138"/>
  <c r="U38" i="138" s="1"/>
  <c r="T17" i="138"/>
  <c r="T38" i="138" s="1"/>
  <c r="S17" i="138"/>
  <c r="R17" i="138"/>
  <c r="R38" i="138" s="1"/>
  <c r="Q17" i="138"/>
  <c r="Q38" i="138" s="1"/>
  <c r="P17" i="138"/>
  <c r="P38" i="138" s="1"/>
  <c r="O17" i="138"/>
  <c r="N17" i="138"/>
  <c r="N38" i="138" s="1"/>
  <c r="M17" i="138"/>
  <c r="M38" i="138" s="1"/>
  <c r="L17" i="138"/>
  <c r="L38" i="138" s="1"/>
  <c r="K17" i="138"/>
  <c r="J17" i="138"/>
  <c r="J38" i="138" s="1"/>
  <c r="I17" i="138"/>
  <c r="I38" i="138" s="1"/>
  <c r="H17" i="138"/>
  <c r="H38" i="138" s="1"/>
  <c r="G17" i="138"/>
  <c r="F17" i="138"/>
  <c r="F38" i="138" s="1"/>
  <c r="F40" i="138" s="1"/>
  <c r="E17" i="138"/>
  <c r="E38" i="138" s="1"/>
  <c r="E40" i="138" s="1"/>
  <c r="D17" i="138"/>
  <c r="D38" i="138" s="1"/>
  <c r="D40" i="138" s="1"/>
  <c r="C17" i="138"/>
  <c r="AA17" i="139"/>
  <c r="AA38" i="139" s="1"/>
  <c r="AA40" i="139" s="1"/>
  <c r="Y17" i="139"/>
  <c r="Y38" i="139" s="1"/>
  <c r="X17" i="139"/>
  <c r="X38" i="139" s="1"/>
  <c r="W17" i="139"/>
  <c r="V17" i="139"/>
  <c r="V38" i="139" s="1"/>
  <c r="U17" i="139"/>
  <c r="U38" i="139" s="1"/>
  <c r="T17" i="139"/>
  <c r="T38" i="139" s="1"/>
  <c r="S17" i="139"/>
  <c r="R17" i="139"/>
  <c r="R38" i="139" s="1"/>
  <c r="Q17" i="139"/>
  <c r="Q38" i="139" s="1"/>
  <c r="P17" i="139"/>
  <c r="P38" i="139" s="1"/>
  <c r="O17" i="139"/>
  <c r="N17" i="139"/>
  <c r="N38" i="139" s="1"/>
  <c r="M17" i="139"/>
  <c r="M38" i="139" s="1"/>
  <c r="L17" i="139"/>
  <c r="L38" i="139" s="1"/>
  <c r="K17" i="139"/>
  <c r="J17" i="139"/>
  <c r="J38" i="139" s="1"/>
  <c r="I17" i="139"/>
  <c r="I38" i="139" s="1"/>
  <c r="H17" i="139"/>
  <c r="H38" i="139" s="1"/>
  <c r="G17" i="139"/>
  <c r="F17" i="139"/>
  <c r="F38" i="139" s="1"/>
  <c r="F40" i="139" s="1"/>
  <c r="E17" i="139"/>
  <c r="E38" i="139" s="1"/>
  <c r="E40" i="139" s="1"/>
  <c r="D17" i="139"/>
  <c r="D38" i="139" s="1"/>
  <c r="D40" i="139" s="1"/>
  <c r="C17" i="139"/>
  <c r="AA17" i="140"/>
  <c r="AA38" i="140" s="1"/>
  <c r="AA40" i="140" s="1"/>
  <c r="Y17" i="140"/>
  <c r="Y38" i="140" s="1"/>
  <c r="Y40" i="140" s="1"/>
  <c r="X17" i="140"/>
  <c r="W17" i="140"/>
  <c r="V17" i="140"/>
  <c r="V38" i="140" s="1"/>
  <c r="U17" i="140"/>
  <c r="U38" i="140" s="1"/>
  <c r="T17" i="140"/>
  <c r="T38" i="140" s="1"/>
  <c r="S17" i="140"/>
  <c r="R17" i="140"/>
  <c r="R38" i="140" s="1"/>
  <c r="Q17" i="140"/>
  <c r="Q38" i="140" s="1"/>
  <c r="P17" i="140"/>
  <c r="P38" i="140" s="1"/>
  <c r="O17" i="140"/>
  <c r="N17" i="140"/>
  <c r="N38" i="140" s="1"/>
  <c r="M17" i="140"/>
  <c r="M38" i="140" s="1"/>
  <c r="L17" i="140"/>
  <c r="L38" i="140" s="1"/>
  <c r="K17" i="140"/>
  <c r="J17" i="140"/>
  <c r="J38" i="140" s="1"/>
  <c r="I17" i="140"/>
  <c r="I38" i="140" s="1"/>
  <c r="H17" i="140"/>
  <c r="H38" i="140" s="1"/>
  <c r="G17" i="140"/>
  <c r="F17" i="140"/>
  <c r="F38" i="140" s="1"/>
  <c r="F40" i="140" s="1"/>
  <c r="E17" i="140"/>
  <c r="E38" i="140" s="1"/>
  <c r="E40" i="140" s="1"/>
  <c r="D17" i="140"/>
  <c r="D38" i="140" s="1"/>
  <c r="D40" i="140" s="1"/>
  <c r="C17" i="140"/>
  <c r="AA17" i="141"/>
  <c r="AA38" i="141" s="1"/>
  <c r="AA40" i="141" s="1"/>
  <c r="Y17" i="141"/>
  <c r="Y38" i="141" s="1"/>
  <c r="Y40" i="141" s="1"/>
  <c r="X17" i="141"/>
  <c r="W17" i="141"/>
  <c r="V17" i="141"/>
  <c r="V38" i="141" s="1"/>
  <c r="U17" i="141"/>
  <c r="U38" i="141" s="1"/>
  <c r="T17" i="141"/>
  <c r="T38" i="141" s="1"/>
  <c r="S17" i="141"/>
  <c r="R17" i="141"/>
  <c r="R38" i="141" s="1"/>
  <c r="Q17" i="141"/>
  <c r="Q38" i="141" s="1"/>
  <c r="P17" i="141"/>
  <c r="P38" i="141" s="1"/>
  <c r="O17" i="141"/>
  <c r="N17" i="141"/>
  <c r="N38" i="141" s="1"/>
  <c r="M17" i="141"/>
  <c r="M38" i="141" s="1"/>
  <c r="L17" i="141"/>
  <c r="L38" i="141" s="1"/>
  <c r="K17" i="141"/>
  <c r="J17" i="141"/>
  <c r="J38" i="141" s="1"/>
  <c r="I17" i="141"/>
  <c r="I38" i="141" s="1"/>
  <c r="H17" i="141"/>
  <c r="H38" i="141" s="1"/>
  <c r="G17" i="141"/>
  <c r="F17" i="141"/>
  <c r="F38" i="141" s="1"/>
  <c r="F40" i="141" s="1"/>
  <c r="E17" i="141"/>
  <c r="E38" i="141" s="1"/>
  <c r="E40" i="141" s="1"/>
  <c r="D17" i="141"/>
  <c r="D38" i="141" s="1"/>
  <c r="D40" i="141" s="1"/>
  <c r="C17" i="141"/>
  <c r="AA17" i="142"/>
  <c r="AA38" i="142" s="1"/>
  <c r="AA40" i="142" s="1"/>
  <c r="Y17" i="142"/>
  <c r="Y38" i="142" s="1"/>
  <c r="Y40" i="142" s="1"/>
  <c r="X17" i="142"/>
  <c r="W17" i="142"/>
  <c r="V17" i="142"/>
  <c r="V38" i="142" s="1"/>
  <c r="U17" i="142"/>
  <c r="U38" i="142" s="1"/>
  <c r="T17" i="142"/>
  <c r="T38" i="142" s="1"/>
  <c r="S17" i="142"/>
  <c r="R17" i="142"/>
  <c r="R38" i="142" s="1"/>
  <c r="Q17" i="142"/>
  <c r="Q38" i="142" s="1"/>
  <c r="P17" i="142"/>
  <c r="P38" i="142" s="1"/>
  <c r="O17" i="142"/>
  <c r="N17" i="142"/>
  <c r="N38" i="142" s="1"/>
  <c r="M17" i="142"/>
  <c r="M38" i="142" s="1"/>
  <c r="L17" i="142"/>
  <c r="L38" i="142" s="1"/>
  <c r="K17" i="142"/>
  <c r="J17" i="142"/>
  <c r="J38" i="142" s="1"/>
  <c r="I17" i="142"/>
  <c r="I38" i="142" s="1"/>
  <c r="H17" i="142"/>
  <c r="H38" i="142" s="1"/>
  <c r="G17" i="142"/>
  <c r="F17" i="142"/>
  <c r="F38" i="142" s="1"/>
  <c r="F40" i="142" s="1"/>
  <c r="E17" i="142"/>
  <c r="E38" i="142" s="1"/>
  <c r="E40" i="142" s="1"/>
  <c r="D17" i="142"/>
  <c r="D38" i="142" s="1"/>
  <c r="D40" i="142" s="1"/>
  <c r="C17" i="142"/>
  <c r="AA17" i="143"/>
  <c r="AA38" i="143" s="1"/>
  <c r="AA40" i="143" s="1"/>
  <c r="Y17" i="143"/>
  <c r="Y38" i="143" s="1"/>
  <c r="Y40" i="143" s="1"/>
  <c r="X17" i="143"/>
  <c r="W17" i="143"/>
  <c r="W38" i="143" s="1"/>
  <c r="V17" i="143"/>
  <c r="V38" i="143" s="1"/>
  <c r="U17" i="143"/>
  <c r="U38" i="143" s="1"/>
  <c r="T17" i="143"/>
  <c r="T38" i="143" s="1"/>
  <c r="S17" i="143"/>
  <c r="R17" i="143"/>
  <c r="R38" i="143" s="1"/>
  <c r="Q17" i="143"/>
  <c r="Q38" i="143" s="1"/>
  <c r="P17" i="143"/>
  <c r="O17" i="143"/>
  <c r="O38" i="143" s="1"/>
  <c r="N17" i="143"/>
  <c r="N38" i="143" s="1"/>
  <c r="M17" i="143"/>
  <c r="M38" i="143" s="1"/>
  <c r="L17" i="143"/>
  <c r="L38" i="143" s="1"/>
  <c r="K17" i="143"/>
  <c r="J17" i="143"/>
  <c r="J38" i="143" s="1"/>
  <c r="I17" i="143"/>
  <c r="I38" i="143" s="1"/>
  <c r="H17" i="143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R17" i="144"/>
  <c r="R38" i="144" s="1"/>
  <c r="Q17" i="144"/>
  <c r="Q38" i="144" s="1"/>
  <c r="P17" i="144"/>
  <c r="O17" i="144"/>
  <c r="O38" i="144" s="1"/>
  <c r="N17" i="144"/>
  <c r="N38" i="144" s="1"/>
  <c r="M17" i="144"/>
  <c r="M38" i="144" s="1"/>
  <c r="L17" i="144"/>
  <c r="L38" i="144" s="1"/>
  <c r="K17" i="144"/>
  <c r="J17" i="144"/>
  <c r="J38" i="144" s="1"/>
  <c r="I17" i="144"/>
  <c r="I38" i="144" s="1"/>
  <c r="H17" i="144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AA17" i="145"/>
  <c r="AA38" i="145" s="1"/>
  <c r="AA40" i="145" s="1"/>
  <c r="Y17" i="145"/>
  <c r="Y38" i="145" s="1"/>
  <c r="Y40" i="145" s="1"/>
  <c r="X17" i="145"/>
  <c r="W17" i="145"/>
  <c r="W38" i="145" s="1"/>
  <c r="V17" i="145"/>
  <c r="V38" i="145" s="1"/>
  <c r="U17" i="145"/>
  <c r="U38" i="145" s="1"/>
  <c r="T17" i="145"/>
  <c r="T38" i="145" s="1"/>
  <c r="S17" i="145"/>
  <c r="R17" i="145"/>
  <c r="R38" i="145" s="1"/>
  <c r="Q17" i="145"/>
  <c r="Q38" i="145" s="1"/>
  <c r="P17" i="145"/>
  <c r="O17" i="145"/>
  <c r="O38" i="145" s="1"/>
  <c r="N17" i="145"/>
  <c r="N38" i="145" s="1"/>
  <c r="M17" i="145"/>
  <c r="M38" i="145" s="1"/>
  <c r="L17" i="145"/>
  <c r="L38" i="145" s="1"/>
  <c r="K17" i="145"/>
  <c r="J17" i="145"/>
  <c r="J38" i="145" s="1"/>
  <c r="I17" i="145"/>
  <c r="I38" i="145" s="1"/>
  <c r="H17" i="145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AA17" i="146"/>
  <c r="AA38" i="146" s="1"/>
  <c r="AA40" i="146" s="1"/>
  <c r="Y17" i="146"/>
  <c r="Y38" i="146" s="1"/>
  <c r="Y40" i="146" s="1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Q38" i="146" s="1"/>
  <c r="P17" i="146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I38" i="146" s="1"/>
  <c r="H17" i="146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Y17" i="147"/>
  <c r="X17" i="147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H17" i="147"/>
  <c r="H38" i="147" s="1"/>
  <c r="G17" i="147"/>
  <c r="G38" i="147" s="1"/>
  <c r="G40" i="147" s="1"/>
  <c r="H39" i="147" s="1"/>
  <c r="H40" i="147" s="1"/>
  <c r="I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H17" i="149"/>
  <c r="H38" i="149" s="1"/>
  <c r="G17" i="149"/>
  <c r="G38" i="149" s="1"/>
  <c r="G40" i="149" s="1"/>
  <c r="H39" i="149" s="1"/>
  <c r="H40" i="149" s="1"/>
  <c r="I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H17" i="150"/>
  <c r="H38" i="150" s="1"/>
  <c r="G17" i="150"/>
  <c r="G38" i="150" s="1"/>
  <c r="G40" i="150" s="1"/>
  <c r="H39" i="150" s="1"/>
  <c r="H40" i="150" s="1"/>
  <c r="I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Y38" i="151" s="1"/>
  <c r="Y40" i="151" s="1"/>
  <c r="X17" i="151"/>
  <c r="X38" i="151" s="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I17" i="151"/>
  <c r="I38" i="151" s="1"/>
  <c r="H17" i="151"/>
  <c r="H38" i="151" s="1"/>
  <c r="G17" i="151"/>
  <c r="G38" i="151" s="1"/>
  <c r="G40" i="151" s="1"/>
  <c r="H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I17" i="153"/>
  <c r="I38" i="153" s="1"/>
  <c r="H17" i="153"/>
  <c r="H38" i="153" s="1"/>
  <c r="G17" i="153"/>
  <c r="G38" i="153" s="1"/>
  <c r="G40" i="153" s="1"/>
  <c r="H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Y17" i="154"/>
  <c r="Z17" i="154" s="1"/>
  <c r="X17" i="154"/>
  <c r="X38" i="154" s="1"/>
  <c r="W17" i="154"/>
  <c r="W38" i="154" s="1"/>
  <c r="V17" i="154"/>
  <c r="V38" i="154" s="1"/>
  <c r="U17" i="154"/>
  <c r="U38" i="154" s="1"/>
  <c r="T17" i="154"/>
  <c r="T38" i="154" s="1"/>
  <c r="S17" i="154"/>
  <c r="S38" i="154" s="1"/>
  <c r="R17" i="154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L38" i="154" s="1"/>
  <c r="K17" i="154"/>
  <c r="K38" i="154" s="1"/>
  <c r="J17" i="154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D38" i="154" s="1"/>
  <c r="D40" i="154" s="1"/>
  <c r="C17" i="154"/>
  <c r="C38" i="154" s="1"/>
  <c r="C40" i="154" s="1"/>
  <c r="AA17" i="155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Y17" i="158"/>
  <c r="X17" i="158"/>
  <c r="X38" i="158" s="1"/>
  <c r="X40" i="158" s="1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Y17" i="159"/>
  <c r="Y38" i="159" s="1"/>
  <c r="Y40" i="159" s="1"/>
  <c r="X17" i="159"/>
  <c r="X38" i="159" s="1"/>
  <c r="W17" i="159"/>
  <c r="W38" i="159" s="1"/>
  <c r="V17" i="159"/>
  <c r="V38" i="159" s="1"/>
  <c r="U17" i="159"/>
  <c r="U38" i="159" s="1"/>
  <c r="T17" i="159"/>
  <c r="T38" i="159" s="1"/>
  <c r="S17" i="159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J17" i="159"/>
  <c r="J38" i="159" s="1"/>
  <c r="I17" i="159"/>
  <c r="I38" i="159" s="1"/>
  <c r="H17" i="159"/>
  <c r="H38" i="159" s="1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AA17" i="160"/>
  <c r="AA38" i="160" s="1"/>
  <c r="AA40" i="160" s="1"/>
  <c r="Y17" i="160"/>
  <c r="Y38" i="160" s="1"/>
  <c r="Y40" i="160" s="1"/>
  <c r="X17" i="160"/>
  <c r="W17" i="160"/>
  <c r="W38" i="160" s="1"/>
  <c r="V17" i="160"/>
  <c r="V38" i="160" s="1"/>
  <c r="U17" i="160"/>
  <c r="U38" i="160" s="1"/>
  <c r="T17" i="160"/>
  <c r="T38" i="160" s="1"/>
  <c r="S17" i="160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J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AA17" i="161"/>
  <c r="AA38" i="161" s="1"/>
  <c r="AA40" i="161" s="1"/>
  <c r="Y17" i="161"/>
  <c r="Y38" i="161" s="1"/>
  <c r="Y40" i="161" s="1"/>
  <c r="X17" i="161"/>
  <c r="W17" i="161"/>
  <c r="W38" i="161" s="1"/>
  <c r="V17" i="161"/>
  <c r="V38" i="161" s="1"/>
  <c r="U17" i="161"/>
  <c r="U38" i="161" s="1"/>
  <c r="T17" i="161"/>
  <c r="T38" i="161" s="1"/>
  <c r="S17" i="16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J40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AA17" i="162"/>
  <c r="AA38" i="162" s="1"/>
  <c r="AA40" i="162" s="1"/>
  <c r="Y17" i="162"/>
  <c r="Y38" i="162" s="1"/>
  <c r="Y40" i="162" s="1"/>
  <c r="X17" i="162"/>
  <c r="X38" i="162" s="1"/>
  <c r="W17" i="162"/>
  <c r="W38" i="162" s="1"/>
  <c r="V17" i="162"/>
  <c r="V38" i="162" s="1"/>
  <c r="U17" i="162"/>
  <c r="U38" i="162" s="1"/>
  <c r="T17" i="162"/>
  <c r="T38" i="162" s="1"/>
  <c r="S17" i="162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J17" i="162"/>
  <c r="J38" i="162" s="1"/>
  <c r="I17" i="162"/>
  <c r="I38" i="162" s="1"/>
  <c r="H17" i="162"/>
  <c r="H38" i="162" s="1"/>
  <c r="G17" i="162"/>
  <c r="G38" i="162" s="1"/>
  <c r="G40" i="162" s="1"/>
  <c r="H39" i="162" s="1"/>
  <c r="H40" i="162" s="1"/>
  <c r="I39" i="162" s="1"/>
  <c r="I40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AA17" i="163"/>
  <c r="AA38" i="163" s="1"/>
  <c r="AA40" i="163" s="1"/>
  <c r="Y17" i="163"/>
  <c r="Y38" i="163" s="1"/>
  <c r="Y40" i="163" s="1"/>
  <c r="X17" i="163"/>
  <c r="W17" i="163"/>
  <c r="W38" i="163" s="1"/>
  <c r="V17" i="163"/>
  <c r="V38" i="163" s="1"/>
  <c r="U17" i="163"/>
  <c r="U38" i="163" s="1"/>
  <c r="T17" i="163"/>
  <c r="T38" i="163" s="1"/>
  <c r="S17" i="163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J17" i="163"/>
  <c r="J38" i="163" s="1"/>
  <c r="I17" i="163"/>
  <c r="I38" i="163" s="1"/>
  <c r="H17" i="163"/>
  <c r="H38" i="163" s="1"/>
  <c r="G17" i="163"/>
  <c r="G38" i="163" s="1"/>
  <c r="G40" i="163" s="1"/>
  <c r="H39" i="163" s="1"/>
  <c r="H40" i="163" s="1"/>
  <c r="I39" i="163" s="1"/>
  <c r="I40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J17" i="164"/>
  <c r="J38" i="164" s="1"/>
  <c r="I17" i="164"/>
  <c r="I38" i="164" s="1"/>
  <c r="H17" i="164"/>
  <c r="H38" i="164" s="1"/>
  <c r="G17" i="164"/>
  <c r="G38" i="164" s="1"/>
  <c r="G40" i="164" s="1"/>
  <c r="H39" i="164" s="1"/>
  <c r="H40" i="164" s="1"/>
  <c r="I39" i="164" s="1"/>
  <c r="I40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I40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AA17" i="166"/>
  <c r="AA38" i="166" s="1"/>
  <c r="AA40" i="166" s="1"/>
  <c r="Y17" i="166"/>
  <c r="X17" i="166"/>
  <c r="X38" i="166" s="1"/>
  <c r="X40" i="166" s="1"/>
  <c r="W17" i="166"/>
  <c r="W38" i="166" s="1"/>
  <c r="V17" i="166"/>
  <c r="V38" i="166" s="1"/>
  <c r="U17" i="166"/>
  <c r="U38" i="166" s="1"/>
  <c r="T17" i="166"/>
  <c r="T38" i="166" s="1"/>
  <c r="S17" i="166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J17" i="166"/>
  <c r="J38" i="166" s="1"/>
  <c r="I17" i="166"/>
  <c r="I38" i="166" s="1"/>
  <c r="H17" i="166"/>
  <c r="H38" i="166" s="1"/>
  <c r="G17" i="166"/>
  <c r="G38" i="166" s="1"/>
  <c r="G40" i="166" s="1"/>
  <c r="H39" i="166" s="1"/>
  <c r="H40" i="166" s="1"/>
  <c r="I39" i="166" s="1"/>
  <c r="I40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AA17" i="167"/>
  <c r="AA38" i="167" s="1"/>
  <c r="AA40" i="167" s="1"/>
  <c r="Y17" i="167"/>
  <c r="Y38" i="167" s="1"/>
  <c r="Y40" i="167" s="1"/>
  <c r="X17" i="167"/>
  <c r="X38" i="167" s="1"/>
  <c r="W17" i="167"/>
  <c r="W38" i="167" s="1"/>
  <c r="V17" i="167"/>
  <c r="V38" i="167" s="1"/>
  <c r="U17" i="167"/>
  <c r="U38" i="167" s="1"/>
  <c r="T17" i="167"/>
  <c r="T38" i="167" s="1"/>
  <c r="S17" i="167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J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AA17" i="170"/>
  <c r="AA38" i="170" s="1"/>
  <c r="AA40" i="170" s="1"/>
  <c r="Y17" i="170"/>
  <c r="Y38" i="170" s="1"/>
  <c r="Y40" i="170" s="1"/>
  <c r="X17" i="170"/>
  <c r="X38" i="170" s="1"/>
  <c r="W17" i="170"/>
  <c r="W38" i="170" s="1"/>
  <c r="V17" i="170"/>
  <c r="V38" i="170" s="1"/>
  <c r="U17" i="170"/>
  <c r="U38" i="170" s="1"/>
  <c r="T17" i="170"/>
  <c r="T38" i="170" s="1"/>
  <c r="S17" i="170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AA17" i="171"/>
  <c r="AA38" i="171" s="1"/>
  <c r="AA40" i="171" s="1"/>
  <c r="Y17" i="171"/>
  <c r="Y38" i="171" s="1"/>
  <c r="Y40" i="171" s="1"/>
  <c r="X17" i="171"/>
  <c r="X38" i="171" s="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Y38" i="175" s="1"/>
  <c r="Y40" i="175" s="1"/>
  <c r="X17" i="175"/>
  <c r="X38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Q38" i="175" s="1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I38" i="175" s="1"/>
  <c r="H17" i="175"/>
  <c r="H38" i="175" s="1"/>
  <c r="G17" i="175"/>
  <c r="G38" i="175" s="1"/>
  <c r="G40" i="175" s="1"/>
  <c r="H39" i="175" s="1"/>
  <c r="H40" i="175" s="1"/>
  <c r="I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R38" i="176" s="1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J38" i="176" s="1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AA38" i="177" s="1"/>
  <c r="AA40" i="177" s="1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H38" i="177" s="1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X38" i="178" s="1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F17" i="181"/>
  <c r="F38" i="181" s="1"/>
  <c r="F40" i="181" s="1"/>
  <c r="E17" i="181"/>
  <c r="E38" i="181" s="1"/>
  <c r="E40" i="181" s="1"/>
  <c r="D17" i="18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E38" i="182" s="1"/>
  <c r="E40" i="182" s="1"/>
  <c r="D17" i="182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X38" i="183" s="1"/>
  <c r="X40" i="183" s="1"/>
  <c r="W17" i="183"/>
  <c r="W38" i="183" s="1"/>
  <c r="V17" i="183"/>
  <c r="V38" i="183" s="1"/>
  <c r="U17" i="183"/>
  <c r="U38" i="183" s="1"/>
  <c r="T17" i="183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F17" i="183"/>
  <c r="F38" i="183" s="1"/>
  <c r="F40" i="183" s="1"/>
  <c r="E17" i="183"/>
  <c r="E38" i="183" s="1"/>
  <c r="E40" i="183" s="1"/>
  <c r="D17" i="183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V38" i="184" s="1"/>
  <c r="U17" i="184"/>
  <c r="U38" i="184" s="1"/>
  <c r="T17" i="184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F17" i="184"/>
  <c r="F38" i="184" s="1"/>
  <c r="F40" i="184" s="1"/>
  <c r="E17" i="184"/>
  <c r="E38" i="184" s="1"/>
  <c r="E40" i="184" s="1"/>
  <c r="D17" i="184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F17" i="185"/>
  <c r="F38" i="185" s="1"/>
  <c r="F40" i="185" s="1"/>
  <c r="E17" i="185"/>
  <c r="E38" i="185" s="1"/>
  <c r="E40" i="185" s="1"/>
  <c r="D17" i="185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X38" i="186" s="1"/>
  <c r="W17" i="186"/>
  <c r="W38" i="186" s="1"/>
  <c r="V17" i="186"/>
  <c r="V38" i="186" s="1"/>
  <c r="U17" i="186"/>
  <c r="U38" i="186" s="1"/>
  <c r="T17" i="186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I40" i="186" s="1"/>
  <c r="F17" i="186"/>
  <c r="F38" i="186" s="1"/>
  <c r="F40" i="186" s="1"/>
  <c r="E17" i="186"/>
  <c r="E38" i="186" s="1"/>
  <c r="E40" i="186" s="1"/>
  <c r="D17" i="186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X38" i="187" s="1"/>
  <c r="W17" i="187"/>
  <c r="W38" i="187" s="1"/>
  <c r="V17" i="187"/>
  <c r="V38" i="187" s="1"/>
  <c r="U17" i="187"/>
  <c r="U38" i="187" s="1"/>
  <c r="T17" i="187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I40" i="187" s="1"/>
  <c r="J40" i="187" s="1"/>
  <c r="F17" i="187"/>
  <c r="F38" i="187" s="1"/>
  <c r="F40" i="187" s="1"/>
  <c r="E17" i="187"/>
  <c r="E38" i="187" s="1"/>
  <c r="E40" i="187" s="1"/>
  <c r="D17" i="187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I40" i="188" s="1"/>
  <c r="F17" i="188"/>
  <c r="F38" i="188" s="1"/>
  <c r="F40" i="188" s="1"/>
  <c r="E17" i="188"/>
  <c r="E38" i="188" s="1"/>
  <c r="E40" i="188" s="1"/>
  <c r="D17" i="188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H40" i="189" s="1"/>
  <c r="I39" i="189" s="1"/>
  <c r="I40" i="189" s="1"/>
  <c r="F17" i="189"/>
  <c r="F38" i="189" s="1"/>
  <c r="F40" i="189" s="1"/>
  <c r="E17" i="189"/>
  <c r="E38" i="189" s="1"/>
  <c r="E40" i="189" s="1"/>
  <c r="D17" i="189"/>
  <c r="C17" i="189"/>
  <c r="C38" i="189" s="1"/>
  <c r="C40" i="189" s="1"/>
  <c r="AA17" i="190"/>
  <c r="AA38" i="190" s="1"/>
  <c r="AA40" i="190" s="1"/>
  <c r="Y17" i="190"/>
  <c r="Y38" i="190" s="1"/>
  <c r="X17" i="190"/>
  <c r="W17" i="190"/>
  <c r="W38" i="190" s="1"/>
  <c r="V17" i="190"/>
  <c r="V38" i="190" s="1"/>
  <c r="U17" i="190"/>
  <c r="U38" i="190" s="1"/>
  <c r="T17" i="190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H40" i="190" s="1"/>
  <c r="I39" i="190" s="1"/>
  <c r="I40" i="190" s="1"/>
  <c r="F17" i="190"/>
  <c r="F38" i="190" s="1"/>
  <c r="F40" i="190" s="1"/>
  <c r="E17" i="190"/>
  <c r="E38" i="190" s="1"/>
  <c r="E40" i="190" s="1"/>
  <c r="D17" i="190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H40" i="191" s="1"/>
  <c r="I39" i="191" s="1"/>
  <c r="I40" i="191" s="1"/>
  <c r="J40" i="191" s="1"/>
  <c r="F17" i="191"/>
  <c r="F38" i="191" s="1"/>
  <c r="F40" i="191" s="1"/>
  <c r="E17" i="191"/>
  <c r="E38" i="191" s="1"/>
  <c r="E40" i="191" s="1"/>
  <c r="D17" i="191"/>
  <c r="C17" i="191"/>
  <c r="C38" i="191" s="1"/>
  <c r="C40" i="191" s="1"/>
  <c r="AA17" i="192"/>
  <c r="AA38" i="192" s="1"/>
  <c r="AA40" i="192" s="1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S17" i="192"/>
  <c r="S38" i="192" s="1"/>
  <c r="R17" i="192"/>
  <c r="R38" i="192" s="1"/>
  <c r="Q17" i="192"/>
  <c r="Q38" i="192" s="1"/>
  <c r="P17" i="192"/>
  <c r="P38" i="192" s="1"/>
  <c r="O17" i="192"/>
  <c r="O38" i="192" s="1"/>
  <c r="N17" i="192"/>
  <c r="N38" i="192" s="1"/>
  <c r="M17" i="192"/>
  <c r="M38" i="192" s="1"/>
  <c r="L17" i="192"/>
  <c r="K17" i="192"/>
  <c r="K38" i="192" s="1"/>
  <c r="J17" i="192"/>
  <c r="J38" i="192" s="1"/>
  <c r="I17" i="192"/>
  <c r="I38" i="192" s="1"/>
  <c r="H17" i="192"/>
  <c r="H38" i="192" s="1"/>
  <c r="G17" i="192"/>
  <c r="G38" i="192" s="1"/>
  <c r="G40" i="192" s="1"/>
  <c r="H39" i="192" s="1"/>
  <c r="H40" i="192" s="1"/>
  <c r="I39" i="192" s="1"/>
  <c r="I40" i="192" s="1"/>
  <c r="J40" i="192" s="1"/>
  <c r="F17" i="192"/>
  <c r="F38" i="192" s="1"/>
  <c r="F40" i="192" s="1"/>
  <c r="E17" i="192"/>
  <c r="E38" i="192" s="1"/>
  <c r="E40" i="192" s="1"/>
  <c r="D17" i="192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S17" i="193"/>
  <c r="S38" i="193" s="1"/>
  <c r="R17" i="193"/>
  <c r="R38" i="193" s="1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K17" i="193"/>
  <c r="K38" i="193" s="1"/>
  <c r="J17" i="193"/>
  <c r="J38" i="193" s="1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I40" i="193" s="1"/>
  <c r="J40" i="193" s="1"/>
  <c r="F17" i="193"/>
  <c r="F38" i="193" s="1"/>
  <c r="F40" i="193" s="1"/>
  <c r="E17" i="193"/>
  <c r="E38" i="193" s="1"/>
  <c r="E40" i="193" s="1"/>
  <c r="D17" i="193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X38" i="194" s="1"/>
  <c r="W17" i="194"/>
  <c r="W38" i="194" s="1"/>
  <c r="V17" i="194"/>
  <c r="V38" i="194" s="1"/>
  <c r="U17" i="194"/>
  <c r="U38" i="194" s="1"/>
  <c r="T17" i="194"/>
  <c r="S17" i="194"/>
  <c r="S38" i="194" s="1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K17" i="194"/>
  <c r="K38" i="194" s="1"/>
  <c r="J17" i="194"/>
  <c r="J38" i="194" s="1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I40" i="194" s="1"/>
  <c r="F17" i="194"/>
  <c r="F38" i="194" s="1"/>
  <c r="F40" i="194" s="1"/>
  <c r="E17" i="194"/>
  <c r="E38" i="194" s="1"/>
  <c r="E40" i="194" s="1"/>
  <c r="D17" i="194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X38" i="195" s="1"/>
  <c r="W17" i="195"/>
  <c r="W38" i="195" s="1"/>
  <c r="V17" i="195"/>
  <c r="V38" i="195" s="1"/>
  <c r="U17" i="195"/>
  <c r="U38" i="195" s="1"/>
  <c r="T17" i="195"/>
  <c r="S17" i="195"/>
  <c r="S38" i="195" s="1"/>
  <c r="R17" i="195"/>
  <c r="R38" i="195" s="1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K17" i="195"/>
  <c r="K38" i="195" s="1"/>
  <c r="J17" i="195"/>
  <c r="J38" i="195" s="1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I40" i="195" s="1"/>
  <c r="F17" i="195"/>
  <c r="F38" i="195" s="1"/>
  <c r="F40" i="195" s="1"/>
  <c r="E17" i="195"/>
  <c r="E38" i="195" s="1"/>
  <c r="E40" i="195" s="1"/>
  <c r="D17" i="195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R38" i="196" s="1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J38" i="196" s="1"/>
  <c r="I17" i="196"/>
  <c r="I38" i="196" s="1"/>
  <c r="H17" i="196"/>
  <c r="H38" i="196" s="1"/>
  <c r="G17" i="196"/>
  <c r="G38" i="196" s="1"/>
  <c r="G40" i="196" s="1"/>
  <c r="H39" i="196" s="1"/>
  <c r="H40" i="196" s="1"/>
  <c r="I39" i="196" s="1"/>
  <c r="I40" i="196" s="1"/>
  <c r="J40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T38" i="197" s="1"/>
  <c r="S17" i="197"/>
  <c r="S38" i="197" s="1"/>
  <c r="R17" i="197"/>
  <c r="R38" i="197" s="1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K38" i="197" s="1"/>
  <c r="J17" i="197"/>
  <c r="J38" i="197" s="1"/>
  <c r="I17" i="197"/>
  <c r="I38" i="197" s="1"/>
  <c r="H17" i="197"/>
  <c r="H38" i="197" s="1"/>
  <c r="G17" i="197"/>
  <c r="G38" i="197" s="1"/>
  <c r="G40" i="197" s="1"/>
  <c r="H39" i="197" s="1"/>
  <c r="H40" i="197" s="1"/>
  <c r="I39" i="197" s="1"/>
  <c r="I40" i="197" s="1"/>
  <c r="J40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C38" i="197" s="1"/>
  <c r="C40" i="197" s="1"/>
  <c r="AA17" i="198"/>
  <c r="AA38" i="198" s="1"/>
  <c r="AA40" i="198" s="1"/>
  <c r="Y17" i="198"/>
  <c r="Y38" i="198" s="1"/>
  <c r="X17" i="198"/>
  <c r="W17" i="198"/>
  <c r="W38" i="198" s="1"/>
  <c r="V17" i="198"/>
  <c r="V38" i="198" s="1"/>
  <c r="U17" i="198"/>
  <c r="U38" i="198" s="1"/>
  <c r="T17" i="198"/>
  <c r="T38" i="198" s="1"/>
  <c r="S17" i="198"/>
  <c r="S38" i="198" s="1"/>
  <c r="R17" i="198"/>
  <c r="R38" i="198" s="1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K38" i="198" s="1"/>
  <c r="J17" i="198"/>
  <c r="J38" i="198" s="1"/>
  <c r="I17" i="198"/>
  <c r="I38" i="198" s="1"/>
  <c r="H17" i="198"/>
  <c r="H38" i="198" s="1"/>
  <c r="G17" i="198"/>
  <c r="G38" i="198" s="1"/>
  <c r="G40" i="198" s="1"/>
  <c r="H39" i="198" s="1"/>
  <c r="H40" i="198" s="1"/>
  <c r="I39" i="198" s="1"/>
  <c r="I40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C38" i="198" s="1"/>
  <c r="C40" i="198" s="1"/>
  <c r="AA17" i="199"/>
  <c r="AA38" i="199" s="1"/>
  <c r="AA40" i="199" s="1"/>
  <c r="Y17" i="199"/>
  <c r="Y38" i="199" s="1"/>
  <c r="Y40" i="199" s="1"/>
  <c r="X17" i="199"/>
  <c r="X38" i="199" s="1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H38" i="199" s="1"/>
  <c r="G17" i="199"/>
  <c r="G38" i="199" s="1"/>
  <c r="G40" i="199" s="1"/>
  <c r="H39" i="199" s="1"/>
  <c r="H40" i="199" s="1"/>
  <c r="I39" i="199" s="1"/>
  <c r="I40" i="199" s="1"/>
  <c r="J40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H40" i="200" s="1"/>
  <c r="I39" i="200" s="1"/>
  <c r="I40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I40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X38" i="202" s="1"/>
  <c r="W17" i="202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X38" i="203" s="1"/>
  <c r="W17" i="203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Y38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Y17" i="207"/>
  <c r="Y38" i="207" s="1"/>
  <c r="Y40" i="207" s="1"/>
  <c r="X17" i="207"/>
  <c r="Z17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G17" i="207"/>
  <c r="G38" i="207" s="1"/>
  <c r="G40" i="207" s="1"/>
  <c r="H39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G17" i="208"/>
  <c r="G38" i="208" s="1"/>
  <c r="G40" i="208" s="1"/>
  <c r="H39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H17" i="210"/>
  <c r="H38" i="210" s="1"/>
  <c r="G17" i="210"/>
  <c r="G38" i="210" s="1"/>
  <c r="G40" i="210" s="1"/>
  <c r="H39" i="210" s="1"/>
  <c r="H40" i="210" s="1"/>
  <c r="I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X17" i="211"/>
  <c r="X38" i="211" s="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H17" i="211"/>
  <c r="H38" i="211" s="1"/>
  <c r="G17" i="211"/>
  <c r="G38" i="211" s="1"/>
  <c r="G40" i="211" s="1"/>
  <c r="H39" i="211" s="1"/>
  <c r="H40" i="211" s="1"/>
  <c r="I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I17" i="212"/>
  <c r="I38" i="212" s="1"/>
  <c r="H17" i="212"/>
  <c r="H38" i="212" s="1"/>
  <c r="G17" i="212"/>
  <c r="G38" i="212" s="1"/>
  <c r="G40" i="212" s="1"/>
  <c r="H39" i="212" s="1"/>
  <c r="H40" i="212" s="1"/>
  <c r="I39" i="212" s="1"/>
  <c r="I40" i="212" s="1"/>
  <c r="J40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I40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Y17" i="214"/>
  <c r="X17" i="214"/>
  <c r="X38" i="214" s="1"/>
  <c r="X40" i="214" s="1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I17" i="214"/>
  <c r="I38" i="214" s="1"/>
  <c r="H17" i="214"/>
  <c r="H38" i="214" s="1"/>
  <c r="G17" i="214"/>
  <c r="G38" i="214" s="1"/>
  <c r="G40" i="214" s="1"/>
  <c r="H39" i="214" s="1"/>
  <c r="H40" i="214" s="1"/>
  <c r="I39" i="214" s="1"/>
  <c r="I40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Y17" i="215"/>
  <c r="Y38" i="215" s="1"/>
  <c r="Y40" i="215" s="1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T38" i="216" s="1"/>
  <c r="S17" i="216"/>
  <c r="S38" i="216" s="1"/>
  <c r="R17" i="216"/>
  <c r="Q17" i="216"/>
  <c r="Q38" i="216" s="1"/>
  <c r="P17" i="216"/>
  <c r="P38" i="216" s="1"/>
  <c r="O17" i="216"/>
  <c r="O38" i="216" s="1"/>
  <c r="N17" i="216"/>
  <c r="N38" i="216" s="1"/>
  <c r="M17" i="216"/>
  <c r="M38" i="216" s="1"/>
  <c r="L17" i="216"/>
  <c r="L38" i="216" s="1"/>
  <c r="K17" i="216"/>
  <c r="K38" i="216" s="1"/>
  <c r="J17" i="216"/>
  <c r="I17" i="216"/>
  <c r="I38" i="216" s="1"/>
  <c r="H17" i="216"/>
  <c r="H38" i="216" s="1"/>
  <c r="G17" i="216"/>
  <c r="G38" i="216" s="1"/>
  <c r="G40" i="216" s="1"/>
  <c r="H39" i="216" s="1"/>
  <c r="H40" i="216" s="1"/>
  <c r="I39" i="216" s="1"/>
  <c r="I40" i="216" s="1"/>
  <c r="J40" i="216" s="1"/>
  <c r="F17" i="216"/>
  <c r="F38" i="216" s="1"/>
  <c r="F40" i="216" s="1"/>
  <c r="E17" i="216"/>
  <c r="E38" i="216" s="1"/>
  <c r="E40" i="216" s="1"/>
  <c r="D17" i="216"/>
  <c r="D38" i="216" s="1"/>
  <c r="D40" i="216" s="1"/>
  <c r="C17" i="216"/>
  <c r="C38" i="216" s="1"/>
  <c r="C40" i="216" s="1"/>
  <c r="AA17" i="217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I17" i="217"/>
  <c r="I38" i="217" s="1"/>
  <c r="H17" i="217"/>
  <c r="H38" i="217" s="1"/>
  <c r="G17" i="217"/>
  <c r="G38" i="217" s="1"/>
  <c r="G40" i="217" s="1"/>
  <c r="H39" i="217" s="1"/>
  <c r="H40" i="217" s="1"/>
  <c r="I39" i="217" s="1"/>
  <c r="I40" i="217" s="1"/>
  <c r="J40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Y17" i="218"/>
  <c r="Y38" i="218" s="1"/>
  <c r="Y40" i="218" s="1"/>
  <c r="X17" i="218"/>
  <c r="X38" i="218" s="1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Y17" i="219"/>
  <c r="Y38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J17" i="219"/>
  <c r="J38" i="219" s="1"/>
  <c r="I17" i="219"/>
  <c r="I38" i="219" s="1"/>
  <c r="H17" i="219"/>
  <c r="H38" i="219" s="1"/>
  <c r="G17" i="219"/>
  <c r="G38" i="219" s="1"/>
  <c r="G40" i="219" s="1"/>
  <c r="H39" i="219" s="1"/>
  <c r="H40" i="219" s="1"/>
  <c r="I39" i="219" s="1"/>
  <c r="I40" i="219" s="1"/>
  <c r="J40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AA17" i="220"/>
  <c r="AA38" i="220" s="1"/>
  <c r="AA40" i="220" s="1"/>
  <c r="Y17" i="220"/>
  <c r="Y38" i="220" s="1"/>
  <c r="Y40" i="220" s="1"/>
  <c r="X17" i="220"/>
  <c r="Z17" i="220" s="1"/>
  <c r="W17" i="220"/>
  <c r="W38" i="220" s="1"/>
  <c r="V17" i="220"/>
  <c r="V38" i="220" s="1"/>
  <c r="U17" i="220"/>
  <c r="U38" i="220" s="1"/>
  <c r="T17" i="220"/>
  <c r="S17" i="220"/>
  <c r="S38" i="220" s="1"/>
  <c r="R17" i="220"/>
  <c r="R38" i="220" s="1"/>
  <c r="Q17" i="220"/>
  <c r="Q38" i="220" s="1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I38" i="220" s="1"/>
  <c r="H17" i="220"/>
  <c r="H38" i="220" s="1"/>
  <c r="G17" i="220"/>
  <c r="G38" i="220" s="1"/>
  <c r="G40" i="220" s="1"/>
  <c r="H39" i="220" s="1"/>
  <c r="H40" i="220" s="1"/>
  <c r="I39" i="220" s="1"/>
  <c r="I40" i="220" s="1"/>
  <c r="J40" i="220" s="1"/>
  <c r="F17" i="220"/>
  <c r="F38" i="220" s="1"/>
  <c r="F40" i="220" s="1"/>
  <c r="E17" i="220"/>
  <c r="E38" i="220" s="1"/>
  <c r="E40" i="220" s="1"/>
  <c r="D17" i="220"/>
  <c r="C17" i="220"/>
  <c r="C38" i="220" s="1"/>
  <c r="C40" i="220" s="1"/>
  <c r="AA17" i="221"/>
  <c r="AA38" i="221" s="1"/>
  <c r="AA40" i="221" s="1"/>
  <c r="Y17" i="221"/>
  <c r="Y38" i="221" s="1"/>
  <c r="Y40" i="221" s="1"/>
  <c r="X17" i="221"/>
  <c r="W17" i="221"/>
  <c r="W38" i="221" s="1"/>
  <c r="V17" i="221"/>
  <c r="V38" i="221" s="1"/>
  <c r="U17" i="221"/>
  <c r="U38" i="221" s="1"/>
  <c r="T17" i="221"/>
  <c r="S17" i="221"/>
  <c r="S38" i="221" s="1"/>
  <c r="R17" i="221"/>
  <c r="R38" i="221" s="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K17" i="221"/>
  <c r="K38" i="221" s="1"/>
  <c r="J17" i="221"/>
  <c r="J38" i="221" s="1"/>
  <c r="I17" i="221"/>
  <c r="I38" i="221" s="1"/>
  <c r="H17" i="221"/>
  <c r="H38" i="221" s="1"/>
  <c r="G17" i="221"/>
  <c r="G38" i="221" s="1"/>
  <c r="G40" i="221" s="1"/>
  <c r="H39" i="221" s="1"/>
  <c r="H40" i="221" s="1"/>
  <c r="I39" i="221" s="1"/>
  <c r="I40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H40" i="222" s="1"/>
  <c r="I39" i="222" s="1"/>
  <c r="F17" i="222"/>
  <c r="F38" i="222" s="1"/>
  <c r="F40" i="222" s="1"/>
  <c r="E17" i="222"/>
  <c r="E38" i="222" s="1"/>
  <c r="E40" i="222" s="1"/>
  <c r="D17" i="222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X38" i="223" s="1"/>
  <c r="W17" i="223"/>
  <c r="W38" i="223" s="1"/>
  <c r="V17" i="223"/>
  <c r="V38" i="223" s="1"/>
  <c r="U17" i="223"/>
  <c r="U38" i="223" s="1"/>
  <c r="T17" i="223"/>
  <c r="S17" i="223"/>
  <c r="S38" i="223" s="1"/>
  <c r="R17" i="223"/>
  <c r="R38" i="223" s="1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L38" i="223" s="1"/>
  <c r="K17" i="223"/>
  <c r="K38" i="223" s="1"/>
  <c r="J17" i="223"/>
  <c r="J38" i="223" s="1"/>
  <c r="I17" i="223"/>
  <c r="I38" i="223" s="1"/>
  <c r="H17" i="223"/>
  <c r="H38" i="223" s="1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C17" i="223"/>
  <c r="C38" i="223" s="1"/>
  <c r="C40" i="223" s="1"/>
  <c r="AA17" i="224"/>
  <c r="AA38" i="224" s="1"/>
  <c r="AA40" i="224" s="1"/>
  <c r="Y17" i="224"/>
  <c r="Y38" i="224" s="1"/>
  <c r="Y40" i="224" s="1"/>
  <c r="X17" i="224"/>
  <c r="W17" i="224"/>
  <c r="W38" i="224" s="1"/>
  <c r="V17" i="224"/>
  <c r="V38" i="224" s="1"/>
  <c r="U17" i="224"/>
  <c r="U38" i="224" s="1"/>
  <c r="T17" i="224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V38" i="225" s="1"/>
  <c r="U17" i="225"/>
  <c r="U38" i="225" s="1"/>
  <c r="T17" i="225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F38" i="225" s="1"/>
  <c r="F40" i="225" s="1"/>
  <c r="E17" i="225"/>
  <c r="E38" i="225" s="1"/>
  <c r="E40" i="225" s="1"/>
  <c r="D17" i="225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X38" i="226" s="1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X38" i="227" s="1"/>
  <c r="W17" i="227"/>
  <c r="W38" i="227" s="1"/>
  <c r="V17" i="227"/>
  <c r="V38" i="227" s="1"/>
  <c r="U17" i="227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F17" i="227"/>
  <c r="F38" i="227" s="1"/>
  <c r="F40" i="227" s="1"/>
  <c r="E17" i="227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X17" i="230"/>
  <c r="X38" i="230" s="1"/>
  <c r="X40" i="230" s="1"/>
  <c r="W17" i="230"/>
  <c r="W38" i="230" s="1"/>
  <c r="V17" i="230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F17" i="230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Y38" i="231" s="1"/>
  <c r="Y40" i="231" s="1"/>
  <c r="X17" i="231"/>
  <c r="X38" i="231" s="1"/>
  <c r="W17" i="231"/>
  <c r="W38" i="231" s="1"/>
  <c r="V17" i="23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F17" i="23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F17" i="232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U17" i="233"/>
  <c r="U38" i="233" s="1"/>
  <c r="T17" i="233"/>
  <c r="T38" i="233" s="1"/>
  <c r="S17" i="233"/>
  <c r="S38" i="233" s="1"/>
  <c r="R17" i="233"/>
  <c r="R38" i="233" s="1"/>
  <c r="Q17" i="233"/>
  <c r="Q38" i="233" s="1"/>
  <c r="P17" i="233"/>
  <c r="P38" i="233" s="1"/>
  <c r="O17" i="233"/>
  <c r="O38" i="233" s="1"/>
  <c r="N17" i="233"/>
  <c r="M17" i="233"/>
  <c r="M38" i="233" s="1"/>
  <c r="L17" i="233"/>
  <c r="L38" i="233" s="1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E17" i="233"/>
  <c r="E38" i="233" s="1"/>
  <c r="E40" i="233" s="1"/>
  <c r="D17" i="233"/>
  <c r="D38" i="233" s="1"/>
  <c r="D40" i="233" s="1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X38" i="234" s="1"/>
  <c r="W17" i="234"/>
  <c r="W38" i="234" s="1"/>
  <c r="V17" i="234"/>
  <c r="V38" i="234" s="1"/>
  <c r="U17" i="234"/>
  <c r="U38" i="234" s="1"/>
  <c r="T17" i="234"/>
  <c r="T38" i="234" s="1"/>
  <c r="S17" i="234"/>
  <c r="S38" i="234" s="1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C38" i="234" s="1"/>
  <c r="C40" i="234" s="1"/>
  <c r="AA17" i="235"/>
  <c r="AA38" i="235" s="1"/>
  <c r="AA40" i="235" s="1"/>
  <c r="Z17" i="235"/>
  <c r="Y17" i="235"/>
  <c r="Y38" i="235" s="1"/>
  <c r="Y40" i="235" s="1"/>
  <c r="X17" i="235"/>
  <c r="X38" i="235" s="1"/>
  <c r="W17" i="235"/>
  <c r="W38" i="235" s="1"/>
  <c r="V17" i="235"/>
  <c r="V38" i="235" s="1"/>
  <c r="U17" i="235"/>
  <c r="U38" i="235" s="1"/>
  <c r="T17" i="235"/>
  <c r="T38" i="235" s="1"/>
  <c r="S17" i="235"/>
  <c r="S38" i="235" s="1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I38" i="236" s="1"/>
  <c r="H17" i="236"/>
  <c r="H38" i="236" s="1"/>
  <c r="G17" i="236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N17" i="237"/>
  <c r="N38" i="237" s="1"/>
  <c r="M17" i="237"/>
  <c r="M38" i="237" s="1"/>
  <c r="L17" i="237"/>
  <c r="L38" i="237" s="1"/>
  <c r="K17" i="237"/>
  <c r="K38" i="237" s="1"/>
  <c r="J17" i="237"/>
  <c r="J38" i="237" s="1"/>
  <c r="I17" i="237"/>
  <c r="I38" i="237" s="1"/>
  <c r="H17" i="237"/>
  <c r="H38" i="237" s="1"/>
  <c r="G17" i="237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AA38" i="238" s="1"/>
  <c r="AA40" i="238" s="1"/>
  <c r="Y17" i="238"/>
  <c r="X17" i="238"/>
  <c r="X38" i="238" s="1"/>
  <c r="X40" i="238" s="1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Q38" i="238" s="1"/>
  <c r="P17" i="238"/>
  <c r="P38" i="238" s="1"/>
  <c r="O17" i="238"/>
  <c r="N17" i="238"/>
  <c r="N38" i="238" s="1"/>
  <c r="M17" i="238"/>
  <c r="M38" i="238" s="1"/>
  <c r="L17" i="238"/>
  <c r="L38" i="238" s="1"/>
  <c r="K17" i="238"/>
  <c r="K38" i="238" s="1"/>
  <c r="J17" i="238"/>
  <c r="J38" i="238" s="1"/>
  <c r="I17" i="238"/>
  <c r="I38" i="238" s="1"/>
  <c r="H17" i="238"/>
  <c r="H38" i="238" s="1"/>
  <c r="G17" i="238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I38" i="239" s="1"/>
  <c r="H17" i="239"/>
  <c r="H38" i="239" s="1"/>
  <c r="G17" i="239"/>
  <c r="G38" i="239" s="1"/>
  <c r="G40" i="239" s="1"/>
  <c r="H39" i="239" s="1"/>
  <c r="H40" i="239" s="1"/>
  <c r="I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S38" i="240" s="1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K38" i="240" s="1"/>
  <c r="J17" i="240"/>
  <c r="J38" i="240" s="1"/>
  <c r="I17" i="240"/>
  <c r="I38" i="240" s="1"/>
  <c r="H17" i="240"/>
  <c r="H38" i="240" s="1"/>
  <c r="G17" i="240"/>
  <c r="G38" i="240" s="1"/>
  <c r="G40" i="240" s="1"/>
  <c r="H39" i="240" s="1"/>
  <c r="H40" i="240" s="1"/>
  <c r="I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S38" i="241" s="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H40" i="241" s="1"/>
  <c r="I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X38" i="242" s="1"/>
  <c r="W17" i="242"/>
  <c r="W38" i="242" s="1"/>
  <c r="V17" i="242"/>
  <c r="V38" i="242" s="1"/>
  <c r="U17" i="242"/>
  <c r="U38" i="242" s="1"/>
  <c r="T17" i="242"/>
  <c r="T38" i="242" s="1"/>
  <c r="S17" i="242"/>
  <c r="S38" i="242" s="1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K38" i="242" s="1"/>
  <c r="J17" i="242"/>
  <c r="J38" i="242" s="1"/>
  <c r="I17" i="242"/>
  <c r="I38" i="242" s="1"/>
  <c r="H17" i="242"/>
  <c r="H38" i="242" s="1"/>
  <c r="G17" i="242"/>
  <c r="G38" i="242" s="1"/>
  <c r="G40" i="242" s="1"/>
  <c r="H39" i="242" s="1"/>
  <c r="H40" i="242" s="1"/>
  <c r="I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Y38" i="243" s="1"/>
  <c r="Y40" i="243" s="1"/>
  <c r="X17" i="243"/>
  <c r="X38" i="243" s="1"/>
  <c r="W17" i="243"/>
  <c r="W38" i="243" s="1"/>
  <c r="V17" i="243"/>
  <c r="V38" i="243" s="1"/>
  <c r="U17" i="243"/>
  <c r="U38" i="243" s="1"/>
  <c r="T17" i="243"/>
  <c r="T38" i="243" s="1"/>
  <c r="S17" i="243"/>
  <c r="S38" i="243" s="1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C38" i="243" s="1"/>
  <c r="C40" i="243" s="1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X17" i="246"/>
  <c r="X38" i="246" s="1"/>
  <c r="X40" i="246" s="1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Z17" i="250"/>
  <c r="Y17" i="250"/>
  <c r="X17" i="250"/>
  <c r="X38" i="250" s="1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X38" i="251" s="1"/>
  <c r="W17" i="251"/>
  <c r="W38" i="251" s="1"/>
  <c r="V17" i="251"/>
  <c r="V38" i="251" s="1"/>
  <c r="U17" i="251"/>
  <c r="T17" i="251"/>
  <c r="T38" i="251" s="1"/>
  <c r="S17" i="251"/>
  <c r="S38" i="251" s="1"/>
  <c r="R17" i="251"/>
  <c r="Q17" i="251"/>
  <c r="Q38" i="251" s="1"/>
  <c r="P17" i="251"/>
  <c r="P38" i="251" s="1"/>
  <c r="O17" i="251"/>
  <c r="O38" i="251" s="1"/>
  <c r="N17" i="251"/>
  <c r="N38" i="251" s="1"/>
  <c r="M17" i="251"/>
  <c r="L17" i="251"/>
  <c r="L38" i="251" s="1"/>
  <c r="K17" i="251"/>
  <c r="K38" i="251" s="1"/>
  <c r="J17" i="25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D17" i="251"/>
  <c r="D38" i="251" s="1"/>
  <c r="D40" i="251" s="1"/>
  <c r="C17" i="251"/>
  <c r="C38" i="251" s="1"/>
  <c r="C40" i="251" s="1"/>
  <c r="AA17" i="252"/>
  <c r="Y17" i="252"/>
  <c r="Y38" i="252" s="1"/>
  <c r="Y40" i="252" s="1"/>
  <c r="X17" i="252"/>
  <c r="W17" i="252"/>
  <c r="W38" i="252" s="1"/>
  <c r="V17" i="252"/>
  <c r="V38" i="252" s="1"/>
  <c r="U17" i="252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O38" i="252" s="1"/>
  <c r="N17" i="252"/>
  <c r="N38" i="252" s="1"/>
  <c r="M17" i="252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F17" i="252"/>
  <c r="F38" i="252" s="1"/>
  <c r="F40" i="252" s="1"/>
  <c r="E17" i="252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X17" i="254"/>
  <c r="X38" i="254" s="1"/>
  <c r="X40" i="254" s="1"/>
  <c r="W17" i="254"/>
  <c r="W38" i="254" s="1"/>
  <c r="V17" i="254"/>
  <c r="V38" i="254" s="1"/>
  <c r="U17" i="254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X38" i="255" s="1"/>
  <c r="W17" i="255"/>
  <c r="W38" i="255" s="1"/>
  <c r="V17" i="255"/>
  <c r="V38" i="255" s="1"/>
  <c r="U17" i="255"/>
  <c r="T17" i="255"/>
  <c r="T38" i="255" s="1"/>
  <c r="S17" i="255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L17" i="255"/>
  <c r="L38" i="255" s="1"/>
  <c r="K17" i="255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D17" i="255"/>
  <c r="D38" i="255" s="1"/>
  <c r="D40" i="255" s="1"/>
  <c r="C17" i="255"/>
  <c r="AA17" i="256"/>
  <c r="AA38" i="256" s="1"/>
  <c r="AA40" i="256" s="1"/>
  <c r="Y17" i="256"/>
  <c r="Y38" i="256" s="1"/>
  <c r="Y40" i="256" s="1"/>
  <c r="X17" i="256"/>
  <c r="Z17" i="256" s="1"/>
  <c r="W17" i="256"/>
  <c r="W38" i="256" s="1"/>
  <c r="V17" i="256"/>
  <c r="V38" i="256" s="1"/>
  <c r="U17" i="256"/>
  <c r="T17" i="256"/>
  <c r="T38" i="256" s="1"/>
  <c r="S17" i="256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L17" i="256"/>
  <c r="L38" i="256" s="1"/>
  <c r="K17" i="256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D17" i="256"/>
  <c r="D38" i="256" s="1"/>
  <c r="D40" i="256" s="1"/>
  <c r="C17" i="256"/>
  <c r="AA17" i="257"/>
  <c r="AA38" i="257" s="1"/>
  <c r="AA40" i="257" s="1"/>
  <c r="Y17" i="257"/>
  <c r="Y38" i="257" s="1"/>
  <c r="Y40" i="257" s="1"/>
  <c r="X17" i="257"/>
  <c r="Z17" i="257" s="1"/>
  <c r="W17" i="257"/>
  <c r="W38" i="257" s="1"/>
  <c r="V17" i="257"/>
  <c r="V38" i="257" s="1"/>
  <c r="U17" i="257"/>
  <c r="T17" i="257"/>
  <c r="T38" i="257" s="1"/>
  <c r="S17" i="257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L17" i="257"/>
  <c r="L38" i="257" s="1"/>
  <c r="K17" i="257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D17" i="257"/>
  <c r="D38" i="257" s="1"/>
  <c r="D40" i="257" s="1"/>
  <c r="C17" i="257"/>
  <c r="AA17" i="258"/>
  <c r="AA38" i="258" s="1"/>
  <c r="AA40" i="258" s="1"/>
  <c r="Y17" i="258"/>
  <c r="Y38" i="258" s="1"/>
  <c r="Y40" i="258" s="1"/>
  <c r="X17" i="258"/>
  <c r="X38" i="258" s="1"/>
  <c r="W17" i="258"/>
  <c r="W38" i="258" s="1"/>
  <c r="V17" i="258"/>
  <c r="V38" i="258" s="1"/>
  <c r="U17" i="258"/>
  <c r="T17" i="258"/>
  <c r="T38" i="258" s="1"/>
  <c r="S17" i="258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L17" i="258"/>
  <c r="L38" i="258" s="1"/>
  <c r="K17" i="258"/>
  <c r="J17" i="258"/>
  <c r="J38" i="258" s="1"/>
  <c r="I17" i="258"/>
  <c r="I38" i="258" s="1"/>
  <c r="H17" i="258"/>
  <c r="H38" i="258" s="1"/>
  <c r="G17" i="258"/>
  <c r="G38" i="258" s="1"/>
  <c r="G40" i="258" s="1"/>
  <c r="H39" i="258" s="1"/>
  <c r="F17" i="258"/>
  <c r="F38" i="258" s="1"/>
  <c r="F40" i="258" s="1"/>
  <c r="E17" i="258"/>
  <c r="D17" i="258"/>
  <c r="D38" i="258" s="1"/>
  <c r="D40" i="258" s="1"/>
  <c r="C17" i="258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C17" i="1"/>
  <c r="C38" i="1" s="1"/>
  <c r="C40" i="1" s="1"/>
  <c r="Z17" i="31" l="1"/>
  <c r="X38" i="26"/>
  <c r="Z17" i="26"/>
  <c r="E38" i="1"/>
  <c r="E40" i="1" s="1"/>
  <c r="M38" i="1"/>
  <c r="U38" i="1"/>
  <c r="E38" i="258"/>
  <c r="E40" i="258" s="1"/>
  <c r="M38" i="258"/>
  <c r="U38" i="258"/>
  <c r="E38" i="257"/>
  <c r="E40" i="257" s="1"/>
  <c r="M38" i="257"/>
  <c r="U38" i="257"/>
  <c r="E38" i="256"/>
  <c r="E40" i="256" s="1"/>
  <c r="M38" i="256"/>
  <c r="U38" i="256"/>
  <c r="E38" i="255"/>
  <c r="E40" i="255" s="1"/>
  <c r="M38" i="255"/>
  <c r="U38" i="255"/>
  <c r="E38" i="254"/>
  <c r="E40" i="254" s="1"/>
  <c r="M38" i="254"/>
  <c r="U38" i="254"/>
  <c r="E38" i="253"/>
  <c r="E40" i="253" s="1"/>
  <c r="M38" i="253"/>
  <c r="U38" i="253"/>
  <c r="E38" i="252"/>
  <c r="E40" i="252" s="1"/>
  <c r="M38" i="252"/>
  <c r="U38" i="252"/>
  <c r="E38" i="251"/>
  <c r="E40" i="251" s="1"/>
  <c r="M38" i="251"/>
  <c r="U38" i="251"/>
  <c r="Z17" i="210"/>
  <c r="X38" i="30"/>
  <c r="Z17" i="30"/>
  <c r="Z17" i="227"/>
  <c r="Y40" i="219"/>
  <c r="H40" i="1"/>
  <c r="I39" i="1" s="1"/>
  <c r="I40" i="1" s="1"/>
  <c r="H40" i="258"/>
  <c r="I39" i="258" s="1"/>
  <c r="I40" i="258" s="1"/>
  <c r="J40" i="258" s="1"/>
  <c r="H40" i="257"/>
  <c r="I39" i="257" s="1"/>
  <c r="I40" i="257" s="1"/>
  <c r="H40" i="256"/>
  <c r="I39" i="256" s="1"/>
  <c r="I40" i="256" s="1"/>
  <c r="H40" i="255"/>
  <c r="I39" i="255" s="1"/>
  <c r="I40" i="255" s="1"/>
  <c r="H40" i="254"/>
  <c r="I39" i="254" s="1"/>
  <c r="I40" i="254" s="1"/>
  <c r="J40" i="254" s="1"/>
  <c r="H40" i="253"/>
  <c r="I39" i="253" s="1"/>
  <c r="I40" i="253" s="1"/>
  <c r="J40" i="253" s="1"/>
  <c r="H40" i="252"/>
  <c r="I39" i="252" s="1"/>
  <c r="I40" i="252" s="1"/>
  <c r="H40" i="251"/>
  <c r="I39" i="251" s="1"/>
  <c r="I40" i="251" s="1"/>
  <c r="H40" i="250"/>
  <c r="I39" i="250" s="1"/>
  <c r="H38" i="110"/>
  <c r="P38" i="110"/>
  <c r="X38" i="110"/>
  <c r="H38" i="109"/>
  <c r="P38" i="109"/>
  <c r="H38" i="108"/>
  <c r="P38" i="108"/>
  <c r="H38" i="107"/>
  <c r="P38" i="107"/>
  <c r="X38" i="107"/>
  <c r="H38" i="106"/>
  <c r="P38" i="106"/>
  <c r="X38" i="106"/>
  <c r="H38" i="105"/>
  <c r="P38" i="105"/>
  <c r="H38" i="104"/>
  <c r="P38" i="104"/>
  <c r="H38" i="103"/>
  <c r="P38" i="103"/>
  <c r="X38" i="103"/>
  <c r="H38" i="102"/>
  <c r="P38" i="102"/>
  <c r="X38" i="102"/>
  <c r="H38" i="101"/>
  <c r="P38" i="101"/>
  <c r="H38" i="100"/>
  <c r="P38" i="100"/>
  <c r="H38" i="99"/>
  <c r="P38" i="99"/>
  <c r="X38" i="99"/>
  <c r="Z17" i="99"/>
  <c r="H38" i="98"/>
  <c r="H40" i="98" s="1"/>
  <c r="I39" i="98" s="1"/>
  <c r="I40" i="98" s="1"/>
  <c r="P38" i="98"/>
  <c r="X38" i="98"/>
  <c r="Z17" i="98"/>
  <c r="X38" i="15"/>
  <c r="Z17" i="15"/>
  <c r="I40" i="242"/>
  <c r="I40" i="241"/>
  <c r="J40" i="241" s="1"/>
  <c r="I40" i="240"/>
  <c r="I40" i="239"/>
  <c r="I40" i="235"/>
  <c r="D38" i="195"/>
  <c r="D40" i="195" s="1"/>
  <c r="L38" i="195"/>
  <c r="T38" i="195"/>
  <c r="D38" i="194"/>
  <c r="D40" i="194" s="1"/>
  <c r="L38" i="194"/>
  <c r="T38" i="194"/>
  <c r="D38" i="193"/>
  <c r="D40" i="193" s="1"/>
  <c r="L38" i="193"/>
  <c r="T38" i="193"/>
  <c r="D38" i="192"/>
  <c r="D40" i="192" s="1"/>
  <c r="L38" i="192"/>
  <c r="T38" i="192"/>
  <c r="D38" i="191"/>
  <c r="D40" i="191" s="1"/>
  <c r="L38" i="191"/>
  <c r="T38" i="191"/>
  <c r="C38" i="131"/>
  <c r="C40" i="131" s="1"/>
  <c r="K38" i="131"/>
  <c r="S38" i="131"/>
  <c r="C38" i="130"/>
  <c r="C40" i="130" s="1"/>
  <c r="K38" i="130"/>
  <c r="S38" i="130"/>
  <c r="C38" i="129"/>
  <c r="C40" i="129" s="1"/>
  <c r="K38" i="129"/>
  <c r="S38" i="129"/>
  <c r="C38" i="128"/>
  <c r="C40" i="128" s="1"/>
  <c r="K38" i="128"/>
  <c r="S38" i="128"/>
  <c r="C38" i="127"/>
  <c r="C40" i="127" s="1"/>
  <c r="K38" i="127"/>
  <c r="S38" i="127"/>
  <c r="C38" i="126"/>
  <c r="C40" i="126" s="1"/>
  <c r="K38" i="126"/>
  <c r="S38" i="126"/>
  <c r="C38" i="125"/>
  <c r="C40" i="125" s="1"/>
  <c r="K38" i="125"/>
  <c r="S38" i="125"/>
  <c r="C38" i="124"/>
  <c r="C40" i="124" s="1"/>
  <c r="K38" i="124"/>
  <c r="S38" i="124"/>
  <c r="C38" i="123"/>
  <c r="C40" i="123" s="1"/>
  <c r="K38" i="123"/>
  <c r="S38" i="123"/>
  <c r="C38" i="122"/>
  <c r="C40" i="122" s="1"/>
  <c r="K38" i="122"/>
  <c r="S38" i="122"/>
  <c r="C38" i="121"/>
  <c r="C40" i="121" s="1"/>
  <c r="K38" i="121"/>
  <c r="S38" i="121"/>
  <c r="C38" i="120"/>
  <c r="C40" i="120" s="1"/>
  <c r="K38" i="120"/>
  <c r="S38" i="120"/>
  <c r="C38" i="119"/>
  <c r="C40" i="119" s="1"/>
  <c r="K38" i="119"/>
  <c r="S38" i="119"/>
  <c r="C38" i="118"/>
  <c r="C40" i="118" s="1"/>
  <c r="K38" i="118"/>
  <c r="S38" i="118"/>
  <c r="C38" i="117"/>
  <c r="C40" i="117" s="1"/>
  <c r="K38" i="117"/>
  <c r="S38" i="117"/>
  <c r="C38" i="116"/>
  <c r="C40" i="116" s="1"/>
  <c r="K38" i="116"/>
  <c r="S38" i="116"/>
  <c r="C38" i="115"/>
  <c r="C40" i="115" s="1"/>
  <c r="K38" i="115"/>
  <c r="S38" i="115"/>
  <c r="AA38" i="115"/>
  <c r="AA40" i="115" s="1"/>
  <c r="J38" i="114"/>
  <c r="R38" i="114"/>
  <c r="I38" i="113"/>
  <c r="Q38" i="113"/>
  <c r="Y38" i="113"/>
  <c r="Y40" i="113" s="1"/>
  <c r="I38" i="112"/>
  <c r="Q38" i="112"/>
  <c r="Y38" i="112"/>
  <c r="Y40" i="112" s="1"/>
  <c r="I38" i="111"/>
  <c r="Q38" i="111"/>
  <c r="Y38" i="111"/>
  <c r="Y40" i="111" s="1"/>
  <c r="I38" i="110"/>
  <c r="Q38" i="110"/>
  <c r="Y38" i="110"/>
  <c r="Y40" i="110" s="1"/>
  <c r="I38" i="109"/>
  <c r="Q38" i="109"/>
  <c r="Y38" i="109"/>
  <c r="Y40" i="109" s="1"/>
  <c r="I38" i="108"/>
  <c r="Q38" i="108"/>
  <c r="Y38" i="108"/>
  <c r="Y40" i="108" s="1"/>
  <c r="I38" i="107"/>
  <c r="Q38" i="107"/>
  <c r="Y38" i="107"/>
  <c r="Y40" i="107" s="1"/>
  <c r="I38" i="106"/>
  <c r="Q38" i="106"/>
  <c r="Y38" i="106"/>
  <c r="Y40" i="106" s="1"/>
  <c r="I38" i="105"/>
  <c r="Q38" i="105"/>
  <c r="Y38" i="105"/>
  <c r="Y40" i="105" s="1"/>
  <c r="I38" i="104"/>
  <c r="Q38" i="104"/>
  <c r="Y38" i="104"/>
  <c r="Y40" i="104" s="1"/>
  <c r="I38" i="103"/>
  <c r="Q38" i="103"/>
  <c r="Y38" i="103"/>
  <c r="Y40" i="103" s="1"/>
  <c r="I38" i="102"/>
  <c r="Q38" i="102"/>
  <c r="Y38" i="102"/>
  <c r="Y40" i="102" s="1"/>
  <c r="I38" i="101"/>
  <c r="Q38" i="101"/>
  <c r="Y38" i="101"/>
  <c r="Y40" i="101" s="1"/>
  <c r="I38" i="100"/>
  <c r="Q38" i="100"/>
  <c r="Y38" i="100"/>
  <c r="Y40" i="100" s="1"/>
  <c r="I38" i="99"/>
  <c r="Q38" i="99"/>
  <c r="Y38" i="99"/>
  <c r="Y40" i="99" s="1"/>
  <c r="H40" i="233"/>
  <c r="I39" i="233" s="1"/>
  <c r="I40" i="233" s="1"/>
  <c r="H40" i="232"/>
  <c r="I39" i="232" s="1"/>
  <c r="I40" i="232" s="1"/>
  <c r="J40" i="232" s="1"/>
  <c r="H40" i="231"/>
  <c r="I39" i="231" s="1"/>
  <c r="H40" i="230"/>
  <c r="I39" i="230" s="1"/>
  <c r="I40" i="230" s="1"/>
  <c r="J40" i="230" s="1"/>
  <c r="H40" i="229"/>
  <c r="I39" i="229" s="1"/>
  <c r="I40" i="229" s="1"/>
  <c r="J40" i="229" s="1"/>
  <c r="H40" i="228"/>
  <c r="I39" i="228" s="1"/>
  <c r="I40" i="228" s="1"/>
  <c r="J40" i="228" s="1"/>
  <c r="I40" i="176"/>
  <c r="J40" i="176" s="1"/>
  <c r="I40" i="175"/>
  <c r="I40" i="174"/>
  <c r="I40" i="173"/>
  <c r="I40" i="170"/>
  <c r="I40" i="169"/>
  <c r="J40" i="169" s="1"/>
  <c r="H40" i="159"/>
  <c r="I39" i="159" s="1"/>
  <c r="I40" i="159" s="1"/>
  <c r="C38" i="114"/>
  <c r="C40" i="114" s="1"/>
  <c r="K38" i="114"/>
  <c r="S38" i="114"/>
  <c r="AA38" i="114"/>
  <c r="AA40" i="114" s="1"/>
  <c r="J38" i="113"/>
  <c r="R38" i="113"/>
  <c r="AA38" i="113"/>
  <c r="AA40" i="113" s="1"/>
  <c r="J38" i="112"/>
  <c r="R38" i="112"/>
  <c r="AA38" i="112"/>
  <c r="AA40" i="112" s="1"/>
  <c r="J38" i="111"/>
  <c r="R38" i="111"/>
  <c r="C38" i="41"/>
  <c r="C40" i="41" s="1"/>
  <c r="K38" i="41"/>
  <c r="S38" i="41"/>
  <c r="C38" i="40"/>
  <c r="C40" i="40" s="1"/>
  <c r="K38" i="40"/>
  <c r="S38" i="40"/>
  <c r="C38" i="39"/>
  <c r="C40" i="39" s="1"/>
  <c r="K38" i="39"/>
  <c r="S38" i="39"/>
  <c r="C38" i="38"/>
  <c r="C40" i="38" s="1"/>
  <c r="K38" i="38"/>
  <c r="S38" i="38"/>
  <c r="C38" i="37"/>
  <c r="C40" i="37" s="1"/>
  <c r="K38" i="37"/>
  <c r="S38" i="37"/>
  <c r="C38" i="36"/>
  <c r="C40" i="36" s="1"/>
  <c r="K38" i="36"/>
  <c r="S38" i="36"/>
  <c r="C38" i="35"/>
  <c r="C40" i="35" s="1"/>
  <c r="K38" i="35"/>
  <c r="S38" i="35"/>
  <c r="C38" i="34"/>
  <c r="C40" i="34" s="1"/>
  <c r="K38" i="34"/>
  <c r="S38" i="34"/>
  <c r="C38" i="33"/>
  <c r="C40" i="33" s="1"/>
  <c r="K38" i="33"/>
  <c r="S38" i="33"/>
  <c r="C38" i="32"/>
  <c r="C40" i="32" s="1"/>
  <c r="K38" i="32"/>
  <c r="S38" i="32"/>
  <c r="C38" i="31"/>
  <c r="C40" i="31" s="1"/>
  <c r="K38" i="31"/>
  <c r="S38" i="31"/>
  <c r="AA38" i="31"/>
  <c r="AA40" i="31" s="1"/>
  <c r="J38" i="30"/>
  <c r="R38" i="30"/>
  <c r="I38" i="26"/>
  <c r="I40" i="26" s="1"/>
  <c r="Q38" i="26"/>
  <c r="Y38" i="26"/>
  <c r="Y40" i="26" s="1"/>
  <c r="I40" i="148"/>
  <c r="I40" i="147"/>
  <c r="H40" i="146"/>
  <c r="I39" i="146" s="1"/>
  <c r="I40" i="146" s="1"/>
  <c r="G38" i="142"/>
  <c r="G40" i="142" s="1"/>
  <c r="H39" i="142" s="1"/>
  <c r="H40" i="142" s="1"/>
  <c r="I39" i="142" s="1"/>
  <c r="I40" i="142" s="1"/>
  <c r="O38" i="142"/>
  <c r="W38" i="142"/>
  <c r="G38" i="141"/>
  <c r="G40" i="141" s="1"/>
  <c r="H39" i="141" s="1"/>
  <c r="H40" i="141" s="1"/>
  <c r="I39" i="141" s="1"/>
  <c r="I40" i="141" s="1"/>
  <c r="O38" i="141"/>
  <c r="W38" i="141"/>
  <c r="G38" i="140"/>
  <c r="G40" i="140" s="1"/>
  <c r="H39" i="140" s="1"/>
  <c r="H40" i="140" s="1"/>
  <c r="I39" i="140" s="1"/>
  <c r="I40" i="140" s="1"/>
  <c r="O38" i="140"/>
  <c r="W38" i="140"/>
  <c r="G38" i="139"/>
  <c r="G40" i="139" s="1"/>
  <c r="H39" i="139" s="1"/>
  <c r="H40" i="139" s="1"/>
  <c r="I39" i="139" s="1"/>
  <c r="I40" i="139" s="1"/>
  <c r="J40" i="139" s="1"/>
  <c r="O38" i="139"/>
  <c r="W38" i="139"/>
  <c r="G38" i="138"/>
  <c r="G40" i="138" s="1"/>
  <c r="H39" i="138" s="1"/>
  <c r="H40" i="138" s="1"/>
  <c r="I39" i="138" s="1"/>
  <c r="I40" i="138" s="1"/>
  <c r="O38" i="138"/>
  <c r="W38" i="138"/>
  <c r="G38" i="137"/>
  <c r="G40" i="137" s="1"/>
  <c r="H39" i="137" s="1"/>
  <c r="H40" i="137" s="1"/>
  <c r="I39" i="137" s="1"/>
  <c r="I40" i="137" s="1"/>
  <c r="J40" i="137" s="1"/>
  <c r="O38" i="137"/>
  <c r="W38" i="137"/>
  <c r="G38" i="136"/>
  <c r="G40" i="136" s="1"/>
  <c r="H39" i="136" s="1"/>
  <c r="H40" i="136" s="1"/>
  <c r="I39" i="136" s="1"/>
  <c r="I40" i="136" s="1"/>
  <c r="J40" i="136" s="1"/>
  <c r="O38" i="136"/>
  <c r="W38" i="136"/>
  <c r="G38" i="135"/>
  <c r="G40" i="135" s="1"/>
  <c r="H39" i="135" s="1"/>
  <c r="H40" i="135" s="1"/>
  <c r="I39" i="135" s="1"/>
  <c r="I40" i="135" s="1"/>
  <c r="O38" i="135"/>
  <c r="W38" i="135"/>
  <c r="G38" i="134"/>
  <c r="G40" i="134" s="1"/>
  <c r="H39" i="134" s="1"/>
  <c r="H40" i="134" s="1"/>
  <c r="I39" i="134" s="1"/>
  <c r="I40" i="134" s="1"/>
  <c r="O38" i="134"/>
  <c r="W38" i="134"/>
  <c r="G38" i="133"/>
  <c r="G40" i="133" s="1"/>
  <c r="H39" i="133" s="1"/>
  <c r="H40" i="133" s="1"/>
  <c r="I39" i="133" s="1"/>
  <c r="I40" i="133" s="1"/>
  <c r="O38" i="133"/>
  <c r="W38" i="133"/>
  <c r="G38" i="132"/>
  <c r="G40" i="132" s="1"/>
  <c r="H39" i="132" s="1"/>
  <c r="H40" i="132" s="1"/>
  <c r="I39" i="132" s="1"/>
  <c r="I40" i="132" s="1"/>
  <c r="O38" i="132"/>
  <c r="W38" i="132"/>
  <c r="I40" i="78"/>
  <c r="AA38" i="30"/>
  <c r="AA40" i="30" s="1"/>
  <c r="J38" i="29"/>
  <c r="R38" i="29"/>
  <c r="AA38" i="29"/>
  <c r="AA40" i="29" s="1"/>
  <c r="J38" i="28"/>
  <c r="R38" i="28"/>
  <c r="AA38" i="28"/>
  <c r="AA40" i="28" s="1"/>
  <c r="J38" i="27"/>
  <c r="Z17" i="186"/>
  <c r="H38" i="146"/>
  <c r="P38" i="146"/>
  <c r="X38" i="146"/>
  <c r="H38" i="145"/>
  <c r="P38" i="145"/>
  <c r="H38" i="144"/>
  <c r="P38" i="144"/>
  <c r="H38" i="143"/>
  <c r="P38" i="143"/>
  <c r="X38" i="143"/>
  <c r="G38" i="131"/>
  <c r="G40" i="131" s="1"/>
  <c r="H39" i="131" s="1"/>
  <c r="H40" i="131" s="1"/>
  <c r="I39" i="131" s="1"/>
  <c r="O38" i="131"/>
  <c r="W38" i="131"/>
  <c r="Z17" i="83"/>
  <c r="H40" i="74"/>
  <c r="I39" i="74" s="1"/>
  <c r="I40" i="74" s="1"/>
  <c r="H40" i="73"/>
  <c r="I39" i="73" s="1"/>
  <c r="I40" i="73" s="1"/>
  <c r="H40" i="72"/>
  <c r="I39" i="72" s="1"/>
  <c r="I40" i="72" s="1"/>
  <c r="H40" i="71"/>
  <c r="I39" i="71" s="1"/>
  <c r="I40" i="71" s="1"/>
  <c r="H40" i="70"/>
  <c r="I39" i="70" s="1"/>
  <c r="I40" i="70" s="1"/>
  <c r="H40" i="69"/>
  <c r="I39" i="69" s="1"/>
  <c r="I40" i="69" s="1"/>
  <c r="J40" i="69" s="1"/>
  <c r="H40" i="68"/>
  <c r="I39" i="68" s="1"/>
  <c r="I40" i="68" s="1"/>
  <c r="J40" i="68" s="1"/>
  <c r="H40" i="67"/>
  <c r="I39" i="67" s="1"/>
  <c r="I40" i="67" s="1"/>
  <c r="J40" i="67" s="1"/>
  <c r="H40" i="66"/>
  <c r="I39" i="66" s="1"/>
  <c r="I40" i="66" s="1"/>
  <c r="Z17" i="159"/>
  <c r="I38" i="150"/>
  <c r="I40" i="150" s="1"/>
  <c r="Q38" i="150"/>
  <c r="Y38" i="150"/>
  <c r="Y40" i="150" s="1"/>
  <c r="I38" i="149"/>
  <c r="I40" i="149" s="1"/>
  <c r="Q38" i="149"/>
  <c r="Y38" i="149"/>
  <c r="Y40" i="149" s="1"/>
  <c r="I38" i="148"/>
  <c r="Q38" i="148"/>
  <c r="Y38" i="148"/>
  <c r="Y40" i="148" s="1"/>
  <c r="I38" i="147"/>
  <c r="Q38" i="147"/>
  <c r="Y38" i="147"/>
  <c r="Y40" i="147" s="1"/>
  <c r="Y40" i="139"/>
  <c r="H40" i="129"/>
  <c r="I39" i="129" s="1"/>
  <c r="I40" i="129" s="1"/>
  <c r="H40" i="128"/>
  <c r="I39" i="128" s="1"/>
  <c r="I40" i="128" s="1"/>
  <c r="H40" i="127"/>
  <c r="I39" i="127" s="1"/>
  <c r="I40" i="127" s="1"/>
  <c r="H40" i="122"/>
  <c r="I39" i="122" s="1"/>
  <c r="I40" i="122" s="1"/>
  <c r="H40" i="121"/>
  <c r="I39" i="121" s="1"/>
  <c r="I40" i="121" s="1"/>
  <c r="H40" i="120"/>
  <c r="I39" i="120" s="1"/>
  <c r="I40" i="120" s="1"/>
  <c r="H40" i="119"/>
  <c r="I39" i="119" s="1"/>
  <c r="I40" i="119" s="1"/>
  <c r="H40" i="118"/>
  <c r="I39" i="118" s="1"/>
  <c r="I40" i="118" s="1"/>
  <c r="H40" i="117"/>
  <c r="I39" i="117" s="1"/>
  <c r="I40" i="117" s="1"/>
  <c r="H40" i="116"/>
  <c r="I39" i="116" s="1"/>
  <c r="I40" i="116" s="1"/>
  <c r="H40" i="115"/>
  <c r="I39" i="115" s="1"/>
  <c r="I40" i="115" s="1"/>
  <c r="J40" i="115" s="1"/>
  <c r="D38" i="190"/>
  <c r="D40" i="190" s="1"/>
  <c r="L38" i="190"/>
  <c r="T38" i="190"/>
  <c r="D38" i="189"/>
  <c r="D40" i="189" s="1"/>
  <c r="L38" i="189"/>
  <c r="T38" i="189"/>
  <c r="D38" i="188"/>
  <c r="D40" i="188" s="1"/>
  <c r="L38" i="188"/>
  <c r="T38" i="188"/>
  <c r="D38" i="187"/>
  <c r="D40" i="187" s="1"/>
  <c r="L38" i="187"/>
  <c r="T38" i="187"/>
  <c r="D38" i="186"/>
  <c r="D40" i="186" s="1"/>
  <c r="L38" i="186"/>
  <c r="T38" i="186"/>
  <c r="C38" i="170"/>
  <c r="C40" i="170" s="1"/>
  <c r="K38" i="170"/>
  <c r="S38" i="170"/>
  <c r="C38" i="169"/>
  <c r="C40" i="169" s="1"/>
  <c r="K38" i="169"/>
  <c r="S38" i="169"/>
  <c r="C38" i="168"/>
  <c r="C40" i="168" s="1"/>
  <c r="K38" i="168"/>
  <c r="S38" i="168"/>
  <c r="C38" i="167"/>
  <c r="C40" i="167" s="1"/>
  <c r="K38" i="167"/>
  <c r="S38" i="167"/>
  <c r="C38" i="166"/>
  <c r="C40" i="166" s="1"/>
  <c r="K38" i="166"/>
  <c r="S38" i="166"/>
  <c r="C38" i="165"/>
  <c r="C40" i="165" s="1"/>
  <c r="K38" i="165"/>
  <c r="S38" i="165"/>
  <c r="C38" i="164"/>
  <c r="C40" i="164" s="1"/>
  <c r="K38" i="164"/>
  <c r="S38" i="164"/>
  <c r="C38" i="163"/>
  <c r="C40" i="163" s="1"/>
  <c r="K38" i="163"/>
  <c r="S38" i="163"/>
  <c r="C38" i="162"/>
  <c r="C40" i="162" s="1"/>
  <c r="K38" i="162"/>
  <c r="S38" i="162"/>
  <c r="C38" i="161"/>
  <c r="C40" i="161" s="1"/>
  <c r="K38" i="161"/>
  <c r="S38" i="161"/>
  <c r="C38" i="160"/>
  <c r="C40" i="160" s="1"/>
  <c r="K38" i="160"/>
  <c r="S38" i="160"/>
  <c r="C38" i="159"/>
  <c r="C40" i="159" s="1"/>
  <c r="K38" i="159"/>
  <c r="S38" i="159"/>
  <c r="AA38" i="159"/>
  <c r="AA40" i="159" s="1"/>
  <c r="J38" i="158"/>
  <c r="R38" i="158"/>
  <c r="AA38" i="158"/>
  <c r="AA40" i="158" s="1"/>
  <c r="J38" i="157"/>
  <c r="R38" i="157"/>
  <c r="AA38" i="157"/>
  <c r="AA40" i="157" s="1"/>
  <c r="J38" i="156"/>
  <c r="R38" i="156"/>
  <c r="AA38" i="156"/>
  <c r="AA40" i="156" s="1"/>
  <c r="J38" i="155"/>
  <c r="R38" i="155"/>
  <c r="AA38" i="155"/>
  <c r="AA40" i="155" s="1"/>
  <c r="J38" i="154"/>
  <c r="R38" i="154"/>
  <c r="AA38" i="154"/>
  <c r="AA40" i="154" s="1"/>
  <c r="J38" i="153"/>
  <c r="R38" i="153"/>
  <c r="AA38" i="153"/>
  <c r="AA40" i="153" s="1"/>
  <c r="J38" i="152"/>
  <c r="R38" i="152"/>
  <c r="AA38" i="152"/>
  <c r="AA40" i="152" s="1"/>
  <c r="J38" i="151"/>
  <c r="R38" i="151"/>
  <c r="Y40" i="131"/>
  <c r="I40" i="42"/>
  <c r="I40" i="38"/>
  <c r="I40" i="37"/>
  <c r="I40" i="36"/>
  <c r="I40" i="35"/>
  <c r="J40" i="35" s="1"/>
  <c r="I40" i="34"/>
  <c r="I40" i="33"/>
  <c r="K39" i="33" s="1"/>
  <c r="N39" i="33" s="1"/>
  <c r="I40" i="32"/>
  <c r="I40" i="31"/>
  <c r="D38" i="185"/>
  <c r="D40" i="185" s="1"/>
  <c r="L38" i="185"/>
  <c r="T38" i="185"/>
  <c r="D38" i="184"/>
  <c r="D40" i="184" s="1"/>
  <c r="L38" i="184"/>
  <c r="T38" i="184"/>
  <c r="D38" i="183"/>
  <c r="D40" i="183" s="1"/>
  <c r="L38" i="183"/>
  <c r="T38" i="183"/>
  <c r="D38" i="182"/>
  <c r="D40" i="182" s="1"/>
  <c r="L38" i="182"/>
  <c r="T38" i="182"/>
  <c r="D38" i="181"/>
  <c r="D40" i="181" s="1"/>
  <c r="L38" i="181"/>
  <c r="T38" i="181"/>
  <c r="D38" i="180"/>
  <c r="D40" i="180" s="1"/>
  <c r="L38" i="180"/>
  <c r="C38" i="145"/>
  <c r="C40" i="145" s="1"/>
  <c r="K38" i="145"/>
  <c r="S38" i="145"/>
  <c r="C38" i="144"/>
  <c r="C40" i="144" s="1"/>
  <c r="K38" i="144"/>
  <c r="S38" i="144"/>
  <c r="C38" i="143"/>
  <c r="C40" i="143" s="1"/>
  <c r="K38" i="143"/>
  <c r="S38" i="143"/>
  <c r="C38" i="142"/>
  <c r="C40" i="142" s="1"/>
  <c r="K38" i="142"/>
  <c r="S38" i="142"/>
  <c r="C38" i="141"/>
  <c r="C40" i="141" s="1"/>
  <c r="K38" i="141"/>
  <c r="S38" i="141"/>
  <c r="C38" i="140"/>
  <c r="C40" i="140" s="1"/>
  <c r="K38" i="140"/>
  <c r="S38" i="140"/>
  <c r="C38" i="139"/>
  <c r="C40" i="139" s="1"/>
  <c r="K38" i="139"/>
  <c r="S38" i="139"/>
  <c r="C38" i="138"/>
  <c r="C40" i="138" s="1"/>
  <c r="K38" i="138"/>
  <c r="S38" i="138"/>
  <c r="C38" i="137"/>
  <c r="C40" i="137" s="1"/>
  <c r="K38" i="137"/>
  <c r="S38" i="137"/>
  <c r="C38" i="136"/>
  <c r="C40" i="136" s="1"/>
  <c r="K38" i="136"/>
  <c r="S38" i="136"/>
  <c r="C38" i="135"/>
  <c r="C40" i="135" s="1"/>
  <c r="K38" i="135"/>
  <c r="S38" i="135"/>
  <c r="C38" i="134"/>
  <c r="C40" i="134" s="1"/>
  <c r="K38" i="134"/>
  <c r="S38" i="134"/>
  <c r="C38" i="133"/>
  <c r="C40" i="133" s="1"/>
  <c r="K38" i="133"/>
  <c r="S38" i="133"/>
  <c r="C38" i="132"/>
  <c r="C40" i="132" s="1"/>
  <c r="K38" i="132"/>
  <c r="S38" i="132"/>
  <c r="Z17" i="131"/>
  <c r="Y40" i="119"/>
  <c r="H40" i="110"/>
  <c r="I39" i="110" s="1"/>
  <c r="I40" i="110" s="1"/>
  <c r="J40" i="110" s="1"/>
  <c r="H40" i="106"/>
  <c r="I39" i="106" s="1"/>
  <c r="I40" i="106" s="1"/>
  <c r="H40" i="105"/>
  <c r="I39" i="105" s="1"/>
  <c r="I40" i="105" s="1"/>
  <c r="H40" i="104"/>
  <c r="I39" i="104" s="1"/>
  <c r="I40" i="104" s="1"/>
  <c r="H40" i="103"/>
  <c r="I39" i="103" s="1"/>
  <c r="I40" i="103" s="1"/>
  <c r="H40" i="102"/>
  <c r="I39" i="102" s="1"/>
  <c r="I40" i="102" s="1"/>
  <c r="H40" i="101"/>
  <c r="I39" i="101" s="1"/>
  <c r="I40" i="101" s="1"/>
  <c r="J40" i="101" s="1"/>
  <c r="H40" i="100"/>
  <c r="I39" i="100" s="1"/>
  <c r="I40" i="100" s="1"/>
  <c r="H40" i="99"/>
  <c r="I39" i="99" s="1"/>
  <c r="I40" i="99" s="1"/>
  <c r="J40" i="99" s="1"/>
  <c r="Z17" i="66"/>
  <c r="R38" i="27"/>
  <c r="AA38" i="27"/>
  <c r="AA40" i="27" s="1"/>
  <c r="J38" i="26"/>
  <c r="R38" i="26"/>
  <c r="I38" i="25"/>
  <c r="Q38" i="25"/>
  <c r="Y38" i="25"/>
  <c r="Y40" i="25" s="1"/>
  <c r="I38" i="24"/>
  <c r="Q38" i="24"/>
  <c r="Y38" i="24"/>
  <c r="Y40" i="24" s="1"/>
  <c r="I38" i="23"/>
  <c r="Q38" i="23"/>
  <c r="Y38" i="23"/>
  <c r="Y40" i="23" s="1"/>
  <c r="I38" i="22"/>
  <c r="I40" i="22" s="1"/>
  <c r="Q38" i="22"/>
  <c r="Y38" i="22"/>
  <c r="Y40" i="22" s="1"/>
  <c r="I38" i="21"/>
  <c r="I40" i="21" s="1"/>
  <c r="Q38" i="21"/>
  <c r="Y38" i="21"/>
  <c r="Y40" i="21" s="1"/>
  <c r="I38" i="20"/>
  <c r="I40" i="20" s="1"/>
  <c r="Q38" i="20"/>
  <c r="Y38" i="20"/>
  <c r="Y40" i="20" s="1"/>
  <c r="I38" i="19"/>
  <c r="I40" i="19" s="1"/>
  <c r="Q38" i="19"/>
  <c r="Y38" i="19"/>
  <c r="Y40" i="19" s="1"/>
  <c r="I38" i="18"/>
  <c r="I40" i="18" s="1"/>
  <c r="Q38" i="18"/>
  <c r="Y38" i="18"/>
  <c r="Y40" i="18" s="1"/>
  <c r="I38" i="17"/>
  <c r="I40" i="17" s="1"/>
  <c r="Q38" i="17"/>
  <c r="Y38" i="17"/>
  <c r="Y40" i="17" s="1"/>
  <c r="I38" i="16"/>
  <c r="I40" i="16" s="1"/>
  <c r="Q38" i="16"/>
  <c r="Y38" i="16"/>
  <c r="Y40" i="16" s="1"/>
  <c r="I38" i="15"/>
  <c r="I40" i="15" s="1"/>
  <c r="Q38" i="15"/>
  <c r="Y38" i="15"/>
  <c r="Y40" i="15" s="1"/>
  <c r="H38" i="14"/>
  <c r="P38" i="14"/>
  <c r="X38" i="14"/>
  <c r="G38" i="13"/>
  <c r="G40" i="13" s="1"/>
  <c r="H39" i="13" s="1"/>
  <c r="O38" i="13"/>
  <c r="W38" i="13"/>
  <c r="G38" i="12"/>
  <c r="G40" i="12" s="1"/>
  <c r="H39" i="12" s="1"/>
  <c r="O38" i="12"/>
  <c r="W38" i="12"/>
  <c r="G38" i="11"/>
  <c r="G40" i="11" s="1"/>
  <c r="H39" i="11" s="1"/>
  <c r="H40" i="11" s="1"/>
  <c r="I39" i="11" s="1"/>
  <c r="I40" i="11" s="1"/>
  <c r="O38" i="11"/>
  <c r="W38" i="11"/>
  <c r="G38" i="10"/>
  <c r="G40" i="10" s="1"/>
  <c r="H39" i="10" s="1"/>
  <c r="H40" i="10" s="1"/>
  <c r="I39" i="10" s="1"/>
  <c r="I40" i="10" s="1"/>
  <c r="O38" i="10"/>
  <c r="W38" i="10"/>
  <c r="F38" i="9"/>
  <c r="F40" i="9" s="1"/>
  <c r="N38" i="9"/>
  <c r="V38" i="9"/>
  <c r="F38" i="8"/>
  <c r="F40" i="8" s="1"/>
  <c r="N38" i="8"/>
  <c r="V38" i="8"/>
  <c r="F38" i="7"/>
  <c r="F40" i="7" s="1"/>
  <c r="N38" i="7"/>
  <c r="V38" i="7"/>
  <c r="Z27" i="91"/>
  <c r="Z27" i="87"/>
  <c r="Z36" i="6"/>
  <c r="H38" i="13"/>
  <c r="P38" i="13"/>
  <c r="H38" i="12"/>
  <c r="P38" i="12"/>
  <c r="G38" i="9"/>
  <c r="G40" i="9" s="1"/>
  <c r="H39" i="9" s="1"/>
  <c r="O38" i="9"/>
  <c r="W38" i="9"/>
  <c r="G38" i="8"/>
  <c r="G40" i="8" s="1"/>
  <c r="H39" i="8" s="1"/>
  <c r="O38" i="8"/>
  <c r="W38" i="8"/>
  <c r="H40" i="6"/>
  <c r="I39" i="6" s="1"/>
  <c r="I40" i="6" s="1"/>
  <c r="H40" i="5"/>
  <c r="I39" i="5" s="1"/>
  <c r="I40" i="5" s="1"/>
  <c r="J40" i="5" s="1"/>
  <c r="H40" i="4"/>
  <c r="I39" i="4" s="1"/>
  <c r="I40" i="4" s="1"/>
  <c r="H40" i="3"/>
  <c r="I39" i="3" s="1"/>
  <c r="I40" i="3" s="1"/>
  <c r="H40" i="2"/>
  <c r="I39" i="2" s="1"/>
  <c r="I40" i="2" s="1"/>
  <c r="Z27" i="6"/>
  <c r="Z27" i="4"/>
  <c r="Y40" i="5"/>
  <c r="Z27" i="226"/>
  <c r="Z27" i="223"/>
  <c r="Z27" i="217"/>
  <c r="Z27" i="216"/>
  <c r="Z27" i="41"/>
  <c r="Z27" i="39"/>
  <c r="Z27" i="244"/>
  <c r="Z27" i="235"/>
  <c r="Z27" i="71"/>
  <c r="Z27" i="70"/>
  <c r="X40" i="215"/>
  <c r="Z40" i="215" s="1"/>
  <c r="Z38" i="215"/>
  <c r="X40" i="175"/>
  <c r="Z38" i="175"/>
  <c r="J40" i="255"/>
  <c r="K39" i="255"/>
  <c r="Z38" i="258"/>
  <c r="X40" i="258"/>
  <c r="Z40" i="258" s="1"/>
  <c r="X40" i="255"/>
  <c r="Z40" i="255" s="1"/>
  <c r="Z38" i="255"/>
  <c r="Z17" i="245"/>
  <c r="X38" i="245"/>
  <c r="X40" i="223"/>
  <c r="Z40" i="223" s="1"/>
  <c r="Z38" i="223"/>
  <c r="Z17" i="29"/>
  <c r="X38" i="29"/>
  <c r="Z38" i="242"/>
  <c r="X40" i="242"/>
  <c r="Z40" i="242" s="1"/>
  <c r="G38" i="238"/>
  <c r="G40" i="238" s="1"/>
  <c r="H39" i="238" s="1"/>
  <c r="H40" i="238" s="1"/>
  <c r="I39" i="238" s="1"/>
  <c r="I40" i="238" s="1"/>
  <c r="J40" i="238" s="1"/>
  <c r="O38" i="237"/>
  <c r="W38" i="236"/>
  <c r="Z17" i="223"/>
  <c r="Z17" i="221"/>
  <c r="X38" i="221"/>
  <c r="Z17" i="202"/>
  <c r="Z17" i="198"/>
  <c r="X38" i="198"/>
  <c r="X40" i="198" s="1"/>
  <c r="Z17" i="197"/>
  <c r="X38" i="197"/>
  <c r="Z17" i="196"/>
  <c r="X38" i="196"/>
  <c r="Z38" i="195"/>
  <c r="X40" i="195"/>
  <c r="Z40" i="195" s="1"/>
  <c r="Z17" i="178"/>
  <c r="Z40" i="175"/>
  <c r="Z17" i="174"/>
  <c r="X38" i="174"/>
  <c r="Z17" i="173"/>
  <c r="X38" i="173"/>
  <c r="Z17" i="172"/>
  <c r="X38" i="172"/>
  <c r="Z38" i="171"/>
  <c r="X40" i="171"/>
  <c r="Z40" i="171" s="1"/>
  <c r="Z17" i="151"/>
  <c r="Z17" i="145"/>
  <c r="X38" i="145"/>
  <c r="Z17" i="144"/>
  <c r="X38" i="144"/>
  <c r="X40" i="143"/>
  <c r="Z40" i="143" s="1"/>
  <c r="Z38" i="143"/>
  <c r="Z17" i="130"/>
  <c r="Z17" i="126"/>
  <c r="X38" i="126"/>
  <c r="Z17" i="125"/>
  <c r="X38" i="125"/>
  <c r="Z17" i="124"/>
  <c r="X38" i="124"/>
  <c r="Z38" i="123"/>
  <c r="X40" i="123"/>
  <c r="Z40" i="123" s="1"/>
  <c r="Z17" i="111"/>
  <c r="Z17" i="109"/>
  <c r="X38" i="109"/>
  <c r="Z17" i="108"/>
  <c r="X38" i="108"/>
  <c r="Z38" i="107"/>
  <c r="X40" i="107"/>
  <c r="Z40" i="107" s="1"/>
  <c r="Z17" i="95"/>
  <c r="Z17" i="93"/>
  <c r="X38" i="93"/>
  <c r="Z17" i="92"/>
  <c r="X38" i="92"/>
  <c r="Z38" i="91"/>
  <c r="X40" i="91"/>
  <c r="Z17" i="79"/>
  <c r="Z17" i="77"/>
  <c r="X38" i="77"/>
  <c r="Z17" i="76"/>
  <c r="X38" i="76"/>
  <c r="Z38" i="75"/>
  <c r="X40" i="75"/>
  <c r="Z40" i="75" s="1"/>
  <c r="Z17" i="62"/>
  <c r="Z38" i="58"/>
  <c r="X40" i="58"/>
  <c r="Z40" i="58" s="1"/>
  <c r="Z17" i="43"/>
  <c r="Z17" i="41"/>
  <c r="X38" i="41"/>
  <c r="Z17" i="40"/>
  <c r="X38" i="40"/>
  <c r="X40" i="39"/>
  <c r="Z40" i="39" s="1"/>
  <c r="Z38" i="39"/>
  <c r="Z17" i="27"/>
  <c r="Z17" i="25"/>
  <c r="X38" i="25"/>
  <c r="Z17" i="24"/>
  <c r="X38" i="24"/>
  <c r="X40" i="23"/>
  <c r="Z40" i="23" s="1"/>
  <c r="Z38" i="23"/>
  <c r="Z17" i="11"/>
  <c r="Z17" i="9"/>
  <c r="X38" i="9"/>
  <c r="Z17" i="8"/>
  <c r="X38" i="8"/>
  <c r="X40" i="7"/>
  <c r="Z40" i="7" s="1"/>
  <c r="Z38" i="7"/>
  <c r="Z36" i="145"/>
  <c r="X38" i="257"/>
  <c r="I40" i="222"/>
  <c r="J40" i="222" s="1"/>
  <c r="Y40" i="206"/>
  <c r="Z17" i="182"/>
  <c r="X38" i="182"/>
  <c r="Z17" i="180"/>
  <c r="X38" i="180"/>
  <c r="Z17" i="158"/>
  <c r="Y38" i="158"/>
  <c r="Z38" i="130"/>
  <c r="X40" i="130"/>
  <c r="Z40" i="130" s="1"/>
  <c r="J40" i="127"/>
  <c r="K39" i="127"/>
  <c r="K40" i="127" s="1"/>
  <c r="L39" i="127" s="1"/>
  <c r="L40" i="127" s="1"/>
  <c r="M39" i="127" s="1"/>
  <c r="M40" i="127" s="1"/>
  <c r="Z17" i="80"/>
  <c r="X38" i="80"/>
  <c r="Z38" i="43"/>
  <c r="X40" i="43"/>
  <c r="Z40" i="43" s="1"/>
  <c r="X40" i="239"/>
  <c r="Z40" i="239" s="1"/>
  <c r="Z38" i="239"/>
  <c r="O38" i="238"/>
  <c r="J40" i="235"/>
  <c r="K39" i="235"/>
  <c r="H40" i="215"/>
  <c r="I39" i="215" s="1"/>
  <c r="I40" i="215" s="1"/>
  <c r="J40" i="215" s="1"/>
  <c r="Z17" i="242"/>
  <c r="Z17" i="237"/>
  <c r="X38" i="237"/>
  <c r="Z17" i="236"/>
  <c r="X38" i="236"/>
  <c r="Z38" i="235"/>
  <c r="X40" i="235"/>
  <c r="Z40" i="235" s="1"/>
  <c r="H40" i="234"/>
  <c r="I39" i="234" s="1"/>
  <c r="I40" i="234" s="1"/>
  <c r="F38" i="233"/>
  <c r="F40" i="233" s="1"/>
  <c r="N38" i="233"/>
  <c r="V38" i="233"/>
  <c r="F38" i="232"/>
  <c r="F40" i="232" s="1"/>
  <c r="N38" i="232"/>
  <c r="V38" i="232"/>
  <c r="F38" i="231"/>
  <c r="F40" i="231" s="1"/>
  <c r="V38" i="231"/>
  <c r="E38" i="227"/>
  <c r="E40" i="227" s="1"/>
  <c r="M38" i="227"/>
  <c r="U38" i="227"/>
  <c r="D38" i="226"/>
  <c r="D40" i="226" s="1"/>
  <c r="L38" i="226"/>
  <c r="Z17" i="222"/>
  <c r="Z17" i="217"/>
  <c r="X38" i="217"/>
  <c r="Z17" i="216"/>
  <c r="X38" i="216"/>
  <c r="Z17" i="199"/>
  <c r="Y40" i="198"/>
  <c r="Z38" i="194"/>
  <c r="X40" i="194"/>
  <c r="Z40" i="194" s="1"/>
  <c r="Z17" i="175"/>
  <c r="Z38" i="170"/>
  <c r="X40" i="170"/>
  <c r="Z17" i="146"/>
  <c r="Z17" i="142"/>
  <c r="X38" i="142"/>
  <c r="Z17" i="141"/>
  <c r="X38" i="141"/>
  <c r="Z17" i="140"/>
  <c r="X38" i="140"/>
  <c r="Z38" i="139"/>
  <c r="X40" i="139"/>
  <c r="Z40" i="139" s="1"/>
  <c r="Z17" i="127"/>
  <c r="Z38" i="122"/>
  <c r="X40" i="122"/>
  <c r="Z40" i="122" s="1"/>
  <c r="Z17" i="110"/>
  <c r="Z38" i="106"/>
  <c r="X40" i="106"/>
  <c r="Z40" i="106" s="1"/>
  <c r="Z17" i="94"/>
  <c r="Z38" i="90"/>
  <c r="X40" i="90"/>
  <c r="Z40" i="90" s="1"/>
  <c r="Z38" i="74"/>
  <c r="X40" i="74"/>
  <c r="Z40" i="74" s="1"/>
  <c r="Z17" i="59"/>
  <c r="Z17" i="57"/>
  <c r="X38" i="57"/>
  <c r="Z17" i="56"/>
  <c r="X38" i="56"/>
  <c r="X40" i="55"/>
  <c r="Z40" i="55" s="1"/>
  <c r="Z38" i="55"/>
  <c r="Z17" i="42"/>
  <c r="X40" i="38"/>
  <c r="Z40" i="38" s="1"/>
  <c r="Z38" i="38"/>
  <c r="X40" i="22"/>
  <c r="Z40" i="22" s="1"/>
  <c r="Z38" i="22"/>
  <c r="Z17" i="5"/>
  <c r="X38" i="5"/>
  <c r="Z17" i="4"/>
  <c r="X38" i="4"/>
  <c r="Z17" i="3"/>
  <c r="X38" i="3"/>
  <c r="Z38" i="2"/>
  <c r="X40" i="2"/>
  <c r="Z40" i="2" s="1"/>
  <c r="Z27" i="72"/>
  <c r="Z27" i="56"/>
  <c r="Z27" i="3"/>
  <c r="Z36" i="258"/>
  <c r="Z38" i="202"/>
  <c r="X40" i="202"/>
  <c r="Z40" i="202" s="1"/>
  <c r="Z17" i="152"/>
  <c r="X38" i="152"/>
  <c r="X40" i="151"/>
  <c r="Z40" i="151" s="1"/>
  <c r="Z38" i="151"/>
  <c r="Z17" i="113"/>
  <c r="X38" i="113"/>
  <c r="Z17" i="81"/>
  <c r="X38" i="81"/>
  <c r="Z17" i="45"/>
  <c r="X38" i="45"/>
  <c r="Z38" i="27"/>
  <c r="X40" i="27"/>
  <c r="Z40" i="27" s="1"/>
  <c r="Z17" i="243"/>
  <c r="Z17" i="240"/>
  <c r="X38" i="240"/>
  <c r="Z17" i="219"/>
  <c r="X38" i="219"/>
  <c r="Z17" i="239"/>
  <c r="Z17" i="238"/>
  <c r="Y38" i="238"/>
  <c r="Z38" i="234"/>
  <c r="X40" i="234"/>
  <c r="Z40" i="234" s="1"/>
  <c r="I40" i="231"/>
  <c r="J40" i="231" s="1"/>
  <c r="F38" i="230"/>
  <c r="F40" i="230" s="1"/>
  <c r="N38" i="230"/>
  <c r="V38" i="230"/>
  <c r="N38" i="229"/>
  <c r="V38" i="229"/>
  <c r="F38" i="228"/>
  <c r="F40" i="228" s="1"/>
  <c r="V38" i="228"/>
  <c r="D38" i="225"/>
  <c r="D40" i="225" s="1"/>
  <c r="L38" i="225"/>
  <c r="T38" i="225"/>
  <c r="L38" i="224"/>
  <c r="T38" i="224"/>
  <c r="D38" i="223"/>
  <c r="D40" i="223" s="1"/>
  <c r="T38" i="223"/>
  <c r="AA38" i="219"/>
  <c r="AA40" i="219" s="1"/>
  <c r="J38" i="218"/>
  <c r="Z17" i="218"/>
  <c r="Z17" i="213"/>
  <c r="X38" i="213"/>
  <c r="Z17" i="212"/>
  <c r="X38" i="212"/>
  <c r="X40" i="211"/>
  <c r="Z17" i="195"/>
  <c r="Z17" i="193"/>
  <c r="X38" i="193"/>
  <c r="Z17" i="192"/>
  <c r="X38" i="192"/>
  <c r="X40" i="191"/>
  <c r="Z40" i="191" s="1"/>
  <c r="Z38" i="191"/>
  <c r="Z17" i="171"/>
  <c r="Z17" i="169"/>
  <c r="X38" i="169"/>
  <c r="Z17" i="168"/>
  <c r="X38" i="168"/>
  <c r="X40" i="167"/>
  <c r="Z40" i="167" s="1"/>
  <c r="Z38" i="167"/>
  <c r="Z17" i="143"/>
  <c r="Z38" i="138"/>
  <c r="X40" i="138"/>
  <c r="Z40" i="138" s="1"/>
  <c r="Z17" i="123"/>
  <c r="Z17" i="121"/>
  <c r="X38" i="121"/>
  <c r="Z17" i="120"/>
  <c r="X38" i="120"/>
  <c r="X40" i="119"/>
  <c r="Z40" i="119" s="1"/>
  <c r="Z38" i="119"/>
  <c r="Z17" i="107"/>
  <c r="Z17" i="105"/>
  <c r="X38" i="105"/>
  <c r="Z17" i="104"/>
  <c r="X38" i="104"/>
  <c r="X40" i="103"/>
  <c r="Z38" i="103"/>
  <c r="Z17" i="91"/>
  <c r="Z17" i="89"/>
  <c r="X38" i="89"/>
  <c r="Z17" i="88"/>
  <c r="X38" i="88"/>
  <c r="X40" i="87"/>
  <c r="Z40" i="87" s="1"/>
  <c r="Z38" i="87"/>
  <c r="Z17" i="75"/>
  <c r="Z17" i="73"/>
  <c r="X38" i="73"/>
  <c r="Z17" i="72"/>
  <c r="X38" i="72"/>
  <c r="X40" i="71"/>
  <c r="Z40" i="71" s="1"/>
  <c r="Z38" i="71"/>
  <c r="Z17" i="58"/>
  <c r="X40" i="54"/>
  <c r="Z40" i="54" s="1"/>
  <c r="Z38" i="54"/>
  <c r="Z17" i="39"/>
  <c r="Z17" i="37"/>
  <c r="X38" i="37"/>
  <c r="Z17" i="36"/>
  <c r="X38" i="36"/>
  <c r="Z38" i="35"/>
  <c r="X40" i="35"/>
  <c r="Z40" i="35" s="1"/>
  <c r="Z17" i="23"/>
  <c r="Z17" i="21"/>
  <c r="X38" i="21"/>
  <c r="Z17" i="20"/>
  <c r="X38" i="20"/>
  <c r="Z38" i="19"/>
  <c r="X40" i="19"/>
  <c r="Z40" i="19" s="1"/>
  <c r="Z17" i="7"/>
  <c r="Z17" i="6"/>
  <c r="Y38" i="6"/>
  <c r="Z17" i="258"/>
  <c r="Z17" i="253"/>
  <c r="X38" i="253"/>
  <c r="Z17" i="252"/>
  <c r="X38" i="252"/>
  <c r="Z38" i="251"/>
  <c r="X40" i="251"/>
  <c r="Z17" i="233"/>
  <c r="X38" i="233"/>
  <c r="Z17" i="232"/>
  <c r="X38" i="232"/>
  <c r="X40" i="231"/>
  <c r="Z40" i="231" s="1"/>
  <c r="Z38" i="231"/>
  <c r="H40" i="227"/>
  <c r="I39" i="227" s="1"/>
  <c r="I40" i="227" s="1"/>
  <c r="J40" i="227" s="1"/>
  <c r="D38" i="222"/>
  <c r="D40" i="222" s="1"/>
  <c r="L38" i="222"/>
  <c r="T38" i="222"/>
  <c r="C38" i="219"/>
  <c r="C40" i="219" s="1"/>
  <c r="K38" i="219"/>
  <c r="S38" i="219"/>
  <c r="AA38" i="218"/>
  <c r="AA40" i="218" s="1"/>
  <c r="J38" i="217"/>
  <c r="R38" i="217"/>
  <c r="AA38" i="217"/>
  <c r="AA40" i="217" s="1"/>
  <c r="J38" i="216"/>
  <c r="R38" i="216"/>
  <c r="AA38" i="216"/>
  <c r="AA40" i="216" s="1"/>
  <c r="J38" i="215"/>
  <c r="R38" i="215"/>
  <c r="Z17" i="215"/>
  <c r="Z17" i="214"/>
  <c r="Y38" i="214"/>
  <c r="I38" i="211"/>
  <c r="I40" i="211" s="1"/>
  <c r="Q38" i="211"/>
  <c r="Y38" i="211"/>
  <c r="Y40" i="211" s="1"/>
  <c r="Z38" i="210"/>
  <c r="X40" i="210"/>
  <c r="Z40" i="210" s="1"/>
  <c r="Z17" i="194"/>
  <c r="Z17" i="190"/>
  <c r="X38" i="190"/>
  <c r="X40" i="190" s="1"/>
  <c r="Z17" i="189"/>
  <c r="X38" i="189"/>
  <c r="Z17" i="188"/>
  <c r="X38" i="188"/>
  <c r="Z38" i="187"/>
  <c r="X40" i="187"/>
  <c r="Z40" i="187" s="1"/>
  <c r="Z17" i="170"/>
  <c r="Z17" i="165"/>
  <c r="X38" i="165"/>
  <c r="Z17" i="164"/>
  <c r="X38" i="164"/>
  <c r="Z17" i="163"/>
  <c r="X38" i="163"/>
  <c r="Z38" i="162"/>
  <c r="X40" i="162"/>
  <c r="Z40" i="162" s="1"/>
  <c r="Z17" i="139"/>
  <c r="Z17" i="137"/>
  <c r="X38" i="137"/>
  <c r="Z17" i="136"/>
  <c r="X38" i="136"/>
  <c r="X40" i="135"/>
  <c r="Z40" i="135" s="1"/>
  <c r="Z38" i="135"/>
  <c r="Z17" i="122"/>
  <c r="X40" i="118"/>
  <c r="Z40" i="118" s="1"/>
  <c r="Z38" i="118"/>
  <c r="Z17" i="106"/>
  <c r="Z40" i="103"/>
  <c r="X40" i="102"/>
  <c r="Z40" i="102" s="1"/>
  <c r="Z38" i="102"/>
  <c r="J40" i="100"/>
  <c r="K39" i="100"/>
  <c r="Z17" i="90"/>
  <c r="X40" i="86"/>
  <c r="Z40" i="86" s="1"/>
  <c r="Z38" i="86"/>
  <c r="Z17" i="74"/>
  <c r="Z17" i="69"/>
  <c r="X38" i="69"/>
  <c r="Z17" i="68"/>
  <c r="X38" i="68"/>
  <c r="Z38" i="67"/>
  <c r="X40" i="67"/>
  <c r="Z40" i="67" s="1"/>
  <c r="Z17" i="55"/>
  <c r="Z17" i="53"/>
  <c r="X38" i="53"/>
  <c r="Z17" i="52"/>
  <c r="X38" i="52"/>
  <c r="Z38" i="51"/>
  <c r="X40" i="51"/>
  <c r="Z40" i="51" s="1"/>
  <c r="Z17" i="38"/>
  <c r="Z38" i="34"/>
  <c r="X40" i="34"/>
  <c r="Z40" i="34" s="1"/>
  <c r="Z17" i="22"/>
  <c r="Z38" i="18"/>
  <c r="X40" i="18"/>
  <c r="Z40" i="18" s="1"/>
  <c r="Z17" i="2"/>
  <c r="Z27" i="170"/>
  <c r="Z36" i="243"/>
  <c r="H40" i="177"/>
  <c r="I39" i="177" s="1"/>
  <c r="I40" i="177" s="1"/>
  <c r="J40" i="177" s="1"/>
  <c r="Z17" i="112"/>
  <c r="X38" i="112"/>
  <c r="X40" i="79"/>
  <c r="Z40" i="79" s="1"/>
  <c r="Z38" i="79"/>
  <c r="Z17" i="44"/>
  <c r="X38" i="44"/>
  <c r="D38" i="1"/>
  <c r="D40" i="1" s="1"/>
  <c r="L38" i="1"/>
  <c r="T38" i="1"/>
  <c r="C38" i="258"/>
  <c r="C40" i="258" s="1"/>
  <c r="K38" i="258"/>
  <c r="S38" i="258"/>
  <c r="Z17" i="255"/>
  <c r="Z17" i="254"/>
  <c r="Y38" i="254"/>
  <c r="Z38" i="250"/>
  <c r="X40" i="250"/>
  <c r="Z40" i="250" s="1"/>
  <c r="I40" i="249"/>
  <c r="J40" i="249" s="1"/>
  <c r="I40" i="248"/>
  <c r="J40" i="248" s="1"/>
  <c r="H40" i="247"/>
  <c r="I39" i="247" s="1"/>
  <c r="I40" i="247" s="1"/>
  <c r="J40" i="247" s="1"/>
  <c r="Z17" i="234"/>
  <c r="Z17" i="229"/>
  <c r="X38" i="229"/>
  <c r="Z17" i="228"/>
  <c r="X38" i="228"/>
  <c r="Z38" i="227"/>
  <c r="X40" i="227"/>
  <c r="Z40" i="227" s="1"/>
  <c r="I40" i="226"/>
  <c r="L38" i="221"/>
  <c r="T38" i="221"/>
  <c r="D38" i="220"/>
  <c r="D40" i="220" s="1"/>
  <c r="T38" i="220"/>
  <c r="AA38" i="215"/>
  <c r="AA40" i="215" s="1"/>
  <c r="J38" i="214"/>
  <c r="R38" i="214"/>
  <c r="AA38" i="214"/>
  <c r="AA40" i="214" s="1"/>
  <c r="J38" i="213"/>
  <c r="R38" i="213"/>
  <c r="AA38" i="213"/>
  <c r="AA40" i="213" s="1"/>
  <c r="J38" i="212"/>
  <c r="R38" i="212"/>
  <c r="Z17" i="211"/>
  <c r="I38" i="210"/>
  <c r="I40" i="210" s="1"/>
  <c r="Q38" i="210"/>
  <c r="Y38" i="210"/>
  <c r="Y40" i="210" s="1"/>
  <c r="H38" i="209"/>
  <c r="H40" i="209" s="1"/>
  <c r="I39" i="209" s="1"/>
  <c r="I40" i="209" s="1"/>
  <c r="P38" i="209"/>
  <c r="Z17" i="209"/>
  <c r="X38" i="209"/>
  <c r="H38" i="208"/>
  <c r="H40" i="208" s="1"/>
  <c r="I39" i="208" s="1"/>
  <c r="I40" i="208" s="1"/>
  <c r="P38" i="208"/>
  <c r="Z17" i="208"/>
  <c r="X38" i="208"/>
  <c r="H38" i="207"/>
  <c r="H40" i="207" s="1"/>
  <c r="I39" i="207" s="1"/>
  <c r="I40" i="207" s="1"/>
  <c r="P38" i="207"/>
  <c r="X38" i="207"/>
  <c r="G38" i="203"/>
  <c r="G40" i="203" s="1"/>
  <c r="H39" i="203" s="1"/>
  <c r="H40" i="203" s="1"/>
  <c r="I39" i="203" s="1"/>
  <c r="I40" i="203" s="1"/>
  <c r="J40" i="203" s="1"/>
  <c r="W38" i="203"/>
  <c r="Z17" i="191"/>
  <c r="Z38" i="190"/>
  <c r="Y40" i="190"/>
  <c r="Z40" i="190" s="1"/>
  <c r="X40" i="186"/>
  <c r="Z40" i="186" s="1"/>
  <c r="Z38" i="186"/>
  <c r="I40" i="185"/>
  <c r="J40" i="185" s="1"/>
  <c r="I40" i="184"/>
  <c r="J40" i="184" s="1"/>
  <c r="I40" i="183"/>
  <c r="J40" i="183" s="1"/>
  <c r="Z17" i="167"/>
  <c r="Z17" i="166"/>
  <c r="Y38" i="166"/>
  <c r="Z17" i="161"/>
  <c r="X38" i="161"/>
  <c r="Z17" i="160"/>
  <c r="X38" i="160"/>
  <c r="X40" i="159"/>
  <c r="Z40" i="159" s="1"/>
  <c r="Z38" i="159"/>
  <c r="I40" i="158"/>
  <c r="J40" i="158" s="1"/>
  <c r="I40" i="157"/>
  <c r="I40" i="156"/>
  <c r="I40" i="155"/>
  <c r="J40" i="155" s="1"/>
  <c r="I40" i="154"/>
  <c r="J40" i="154" s="1"/>
  <c r="Z17" i="138"/>
  <c r="Z17" i="134"/>
  <c r="X38" i="134"/>
  <c r="Z17" i="133"/>
  <c r="X38" i="133"/>
  <c r="Z38" i="132"/>
  <c r="X40" i="132"/>
  <c r="Z40" i="132" s="1"/>
  <c r="I40" i="131"/>
  <c r="J40" i="131" s="1"/>
  <c r="Z17" i="119"/>
  <c r="Z17" i="117"/>
  <c r="X38" i="117"/>
  <c r="Z17" i="116"/>
  <c r="X38" i="116"/>
  <c r="Z38" i="115"/>
  <c r="X40" i="115"/>
  <c r="Z40" i="115" s="1"/>
  <c r="I40" i="114"/>
  <c r="K39" i="114" s="1"/>
  <c r="Z17" i="103"/>
  <c r="Z17" i="101"/>
  <c r="X38" i="101"/>
  <c r="Z17" i="100"/>
  <c r="X38" i="100"/>
  <c r="Z38" i="99"/>
  <c r="X40" i="99"/>
  <c r="Z40" i="99" s="1"/>
  <c r="Z17" i="87"/>
  <c r="Z17" i="85"/>
  <c r="X38" i="85"/>
  <c r="Z17" i="84"/>
  <c r="X38" i="84"/>
  <c r="Z38" i="83"/>
  <c r="X40" i="83"/>
  <c r="Z40" i="83" s="1"/>
  <c r="I40" i="82"/>
  <c r="J40" i="82" s="1"/>
  <c r="Z17" i="71"/>
  <c r="Z17" i="70"/>
  <c r="Y38" i="70"/>
  <c r="Z38" i="66"/>
  <c r="X40" i="66"/>
  <c r="Z40" i="66" s="1"/>
  <c r="H40" i="65"/>
  <c r="I39" i="65" s="1"/>
  <c r="I40" i="65" s="1"/>
  <c r="H40" i="64"/>
  <c r="I39" i="64" s="1"/>
  <c r="I40" i="64" s="1"/>
  <c r="H40" i="63"/>
  <c r="I39" i="63" s="1"/>
  <c r="I40" i="63" s="1"/>
  <c r="K39" i="63" s="1"/>
  <c r="Z17" i="54"/>
  <c r="Z38" i="50"/>
  <c r="X40" i="50"/>
  <c r="Z40" i="50" s="1"/>
  <c r="H40" i="49"/>
  <c r="I39" i="49" s="1"/>
  <c r="I40" i="49" s="1"/>
  <c r="J40" i="49" s="1"/>
  <c r="I40" i="48"/>
  <c r="I40" i="47"/>
  <c r="Z17" i="35"/>
  <c r="Z17" i="33"/>
  <c r="X38" i="33"/>
  <c r="Z17" i="32"/>
  <c r="X38" i="32"/>
  <c r="X40" i="31"/>
  <c r="Z40" i="31" s="1"/>
  <c r="Z38" i="31"/>
  <c r="H40" i="30"/>
  <c r="I39" i="30" s="1"/>
  <c r="I40" i="30" s="1"/>
  <c r="Z17" i="19"/>
  <c r="Z17" i="17"/>
  <c r="X38" i="17"/>
  <c r="Z17" i="16"/>
  <c r="X38" i="16"/>
  <c r="X40" i="15"/>
  <c r="Z40" i="15" s="1"/>
  <c r="Z38" i="15"/>
  <c r="H40" i="14"/>
  <c r="I39" i="14" s="1"/>
  <c r="I40" i="14" s="1"/>
  <c r="Z27" i="51"/>
  <c r="Z36" i="232"/>
  <c r="X38" i="1"/>
  <c r="X38" i="220"/>
  <c r="Y38" i="154"/>
  <c r="Y40" i="154" s="1"/>
  <c r="Z17" i="225"/>
  <c r="X38" i="225"/>
  <c r="Z17" i="181"/>
  <c r="X38" i="181"/>
  <c r="Z17" i="179"/>
  <c r="X38" i="179"/>
  <c r="Z17" i="247"/>
  <c r="Z17" i="246"/>
  <c r="Y38" i="246"/>
  <c r="J40" i="240"/>
  <c r="K39" i="240"/>
  <c r="Z17" i="241"/>
  <c r="X38" i="241"/>
  <c r="G38" i="237"/>
  <c r="G40" i="237" s="1"/>
  <c r="H39" i="237" s="1"/>
  <c r="H40" i="237" s="1"/>
  <c r="I39" i="237" s="1"/>
  <c r="I40" i="237" s="1"/>
  <c r="J40" i="237" s="1"/>
  <c r="G38" i="236"/>
  <c r="G40" i="236" s="1"/>
  <c r="H39" i="236" s="1"/>
  <c r="H40" i="236" s="1"/>
  <c r="I39" i="236" s="1"/>
  <c r="I40" i="236" s="1"/>
  <c r="K39" i="236" s="1"/>
  <c r="Z38" i="218"/>
  <c r="X40" i="218"/>
  <c r="Z40" i="218" s="1"/>
  <c r="C38" i="257"/>
  <c r="C40" i="257" s="1"/>
  <c r="K38" i="257"/>
  <c r="S38" i="257"/>
  <c r="C38" i="256"/>
  <c r="C40" i="256" s="1"/>
  <c r="K38" i="256"/>
  <c r="S38" i="256"/>
  <c r="C38" i="255"/>
  <c r="C40" i="255" s="1"/>
  <c r="K38" i="255"/>
  <c r="K40" i="255" s="1"/>
  <c r="L39" i="255" s="1"/>
  <c r="L40" i="255" s="1"/>
  <c r="M39" i="255" s="1"/>
  <c r="M40" i="255" s="1"/>
  <c r="S38" i="255"/>
  <c r="AA38" i="252"/>
  <c r="AA40" i="252" s="1"/>
  <c r="J38" i="251"/>
  <c r="R38" i="251"/>
  <c r="Z17" i="251"/>
  <c r="I38" i="250"/>
  <c r="I40" i="250" s="1"/>
  <c r="Q38" i="250"/>
  <c r="Y38" i="250"/>
  <c r="Y40" i="250" s="1"/>
  <c r="Z17" i="249"/>
  <c r="X38" i="249"/>
  <c r="Z17" i="248"/>
  <c r="X38" i="248"/>
  <c r="X40" i="247"/>
  <c r="Z40" i="247" s="1"/>
  <c r="Z38" i="247"/>
  <c r="H40" i="246"/>
  <c r="I39" i="246" s="1"/>
  <c r="I40" i="246" s="1"/>
  <c r="J40" i="246" s="1"/>
  <c r="H40" i="245"/>
  <c r="I39" i="245" s="1"/>
  <c r="I40" i="245" s="1"/>
  <c r="J40" i="245" s="1"/>
  <c r="H40" i="244"/>
  <c r="I39" i="244" s="1"/>
  <c r="I40" i="244" s="1"/>
  <c r="J40" i="244" s="1"/>
  <c r="H40" i="243"/>
  <c r="I39" i="243" s="1"/>
  <c r="I40" i="243" s="1"/>
  <c r="J40" i="243" s="1"/>
  <c r="Z17" i="231"/>
  <c r="Z17" i="230"/>
  <c r="Y38" i="230"/>
  <c r="Z38" i="226"/>
  <c r="X40" i="226"/>
  <c r="Z40" i="226" s="1"/>
  <c r="H40" i="225"/>
  <c r="I39" i="225" s="1"/>
  <c r="I40" i="225" s="1"/>
  <c r="J40" i="225" s="1"/>
  <c r="H40" i="224"/>
  <c r="I39" i="224" s="1"/>
  <c r="I40" i="224" s="1"/>
  <c r="H40" i="223"/>
  <c r="I39" i="223" s="1"/>
  <c r="I40" i="223" s="1"/>
  <c r="H38" i="206"/>
  <c r="H40" i="206" s="1"/>
  <c r="I39" i="206" s="1"/>
  <c r="I40" i="206" s="1"/>
  <c r="P38" i="206"/>
  <c r="Z17" i="206"/>
  <c r="X38" i="206"/>
  <c r="X40" i="206" s="1"/>
  <c r="H38" i="205"/>
  <c r="H40" i="205" s="1"/>
  <c r="I39" i="205" s="1"/>
  <c r="I40" i="205" s="1"/>
  <c r="P38" i="205"/>
  <c r="Z17" i="205"/>
  <c r="X38" i="205"/>
  <c r="H38" i="204"/>
  <c r="H40" i="204" s="1"/>
  <c r="I39" i="204" s="1"/>
  <c r="I40" i="204" s="1"/>
  <c r="P38" i="204"/>
  <c r="Z17" i="204"/>
  <c r="X38" i="204"/>
  <c r="Z38" i="203"/>
  <c r="X40" i="203"/>
  <c r="Z40" i="203" s="1"/>
  <c r="G38" i="202"/>
  <c r="G40" i="202" s="1"/>
  <c r="H39" i="202" s="1"/>
  <c r="H40" i="202" s="1"/>
  <c r="I39" i="202" s="1"/>
  <c r="I40" i="202" s="1"/>
  <c r="O38" i="202"/>
  <c r="W38" i="202"/>
  <c r="Z17" i="187"/>
  <c r="Z17" i="185"/>
  <c r="X38" i="185"/>
  <c r="Z17" i="184"/>
  <c r="X38" i="184"/>
  <c r="Z40" i="183"/>
  <c r="H40" i="182"/>
  <c r="I39" i="182" s="1"/>
  <c r="I40" i="182" s="1"/>
  <c r="J40" i="182" s="1"/>
  <c r="H40" i="181"/>
  <c r="I39" i="181" s="1"/>
  <c r="I40" i="181" s="1"/>
  <c r="H40" i="180"/>
  <c r="I39" i="180" s="1"/>
  <c r="I40" i="180" s="1"/>
  <c r="J40" i="180" s="1"/>
  <c r="H40" i="179"/>
  <c r="I39" i="179" s="1"/>
  <c r="I40" i="179" s="1"/>
  <c r="J40" i="179" s="1"/>
  <c r="H40" i="178"/>
  <c r="I39" i="178" s="1"/>
  <c r="I40" i="178" s="1"/>
  <c r="J40" i="178" s="1"/>
  <c r="Z17" i="162"/>
  <c r="Z17" i="157"/>
  <c r="X38" i="157"/>
  <c r="Z17" i="156"/>
  <c r="X38" i="156"/>
  <c r="Z17" i="155"/>
  <c r="X38" i="155"/>
  <c r="Z38" i="154"/>
  <c r="X40" i="154"/>
  <c r="H40" i="153"/>
  <c r="I39" i="153" s="1"/>
  <c r="I40" i="153" s="1"/>
  <c r="H40" i="152"/>
  <c r="I39" i="152" s="1"/>
  <c r="I40" i="152" s="1"/>
  <c r="J40" i="152" s="1"/>
  <c r="H40" i="151"/>
  <c r="I39" i="151" s="1"/>
  <c r="I40" i="151" s="1"/>
  <c r="Z17" i="135"/>
  <c r="Z38" i="131"/>
  <c r="X40" i="131"/>
  <c r="Z40" i="131" s="1"/>
  <c r="H40" i="130"/>
  <c r="I39" i="130" s="1"/>
  <c r="I40" i="130" s="1"/>
  <c r="Z17" i="118"/>
  <c r="Z38" i="114"/>
  <c r="X40" i="114"/>
  <c r="Z40" i="114" s="1"/>
  <c r="H40" i="113"/>
  <c r="I39" i="113" s="1"/>
  <c r="I40" i="113" s="1"/>
  <c r="K39" i="113" s="1"/>
  <c r="H40" i="112"/>
  <c r="I39" i="112" s="1"/>
  <c r="I40" i="112" s="1"/>
  <c r="J40" i="112" s="1"/>
  <c r="H40" i="111"/>
  <c r="I39" i="111" s="1"/>
  <c r="I40" i="111" s="1"/>
  <c r="J40" i="111" s="1"/>
  <c r="Z17" i="102"/>
  <c r="Z38" i="98"/>
  <c r="X40" i="98"/>
  <c r="Z40" i="98" s="1"/>
  <c r="H40" i="97"/>
  <c r="I39" i="97" s="1"/>
  <c r="I40" i="97" s="1"/>
  <c r="H40" i="96"/>
  <c r="I39" i="96" s="1"/>
  <c r="I40" i="96" s="1"/>
  <c r="H40" i="95"/>
  <c r="I39" i="95" s="1"/>
  <c r="I40" i="95" s="1"/>
  <c r="Z17" i="86"/>
  <c r="Z38" i="82"/>
  <c r="X40" i="82"/>
  <c r="Z40" i="82" s="1"/>
  <c r="H40" i="81"/>
  <c r="I39" i="81" s="1"/>
  <c r="I40" i="81" s="1"/>
  <c r="H40" i="80"/>
  <c r="I39" i="80" s="1"/>
  <c r="I40" i="80" s="1"/>
  <c r="J40" i="80" s="1"/>
  <c r="H40" i="79"/>
  <c r="I39" i="79" s="1"/>
  <c r="I40" i="79" s="1"/>
  <c r="J40" i="79" s="1"/>
  <c r="Z17" i="67"/>
  <c r="Z17" i="65"/>
  <c r="X38" i="65"/>
  <c r="Z17" i="64"/>
  <c r="X38" i="64"/>
  <c r="X40" i="63"/>
  <c r="Z40" i="63" s="1"/>
  <c r="Z38" i="63"/>
  <c r="H40" i="62"/>
  <c r="I39" i="62" s="1"/>
  <c r="I40" i="62" s="1"/>
  <c r="Z17" i="51"/>
  <c r="Z17" i="49"/>
  <c r="X38" i="49"/>
  <c r="Z17" i="48"/>
  <c r="X38" i="48"/>
  <c r="X40" i="47"/>
  <c r="Z40" i="47" s="1"/>
  <c r="Z38" i="47"/>
  <c r="H40" i="46"/>
  <c r="I39" i="46" s="1"/>
  <c r="I40" i="46" s="1"/>
  <c r="H40" i="45"/>
  <c r="I39" i="45" s="1"/>
  <c r="I40" i="45" s="1"/>
  <c r="H40" i="44"/>
  <c r="I39" i="44" s="1"/>
  <c r="I40" i="44" s="1"/>
  <c r="J40" i="44" s="1"/>
  <c r="H40" i="43"/>
  <c r="I39" i="43" s="1"/>
  <c r="I40" i="43" s="1"/>
  <c r="J40" i="43" s="1"/>
  <c r="Z17" i="34"/>
  <c r="X40" i="30"/>
  <c r="Z40" i="30" s="1"/>
  <c r="Z38" i="30"/>
  <c r="H40" i="29"/>
  <c r="I39" i="29" s="1"/>
  <c r="I40" i="29" s="1"/>
  <c r="H40" i="28"/>
  <c r="I39" i="28" s="1"/>
  <c r="I40" i="28" s="1"/>
  <c r="K39" i="28" s="1"/>
  <c r="H40" i="27"/>
  <c r="I39" i="27" s="1"/>
  <c r="I40" i="27" s="1"/>
  <c r="J40" i="27" s="1"/>
  <c r="Z17" i="18"/>
  <c r="X40" i="14"/>
  <c r="Z40" i="14" s="1"/>
  <c r="Z38" i="14"/>
  <c r="H40" i="13"/>
  <c r="I39" i="13" s="1"/>
  <c r="I40" i="13" s="1"/>
  <c r="J40" i="13" s="1"/>
  <c r="H40" i="12"/>
  <c r="I39" i="12" s="1"/>
  <c r="I40" i="12" s="1"/>
  <c r="Z27" i="246"/>
  <c r="Z27" i="211"/>
  <c r="Z27" i="46"/>
  <c r="Z27" i="45"/>
  <c r="Z38" i="243"/>
  <c r="X40" i="243"/>
  <c r="Z40" i="243" s="1"/>
  <c r="Z38" i="178"/>
  <c r="X40" i="178"/>
  <c r="Z40" i="178" s="1"/>
  <c r="X40" i="111"/>
  <c r="Z40" i="111" s="1"/>
  <c r="Z38" i="111"/>
  <c r="Z17" i="97"/>
  <c r="X38" i="97"/>
  <c r="Z17" i="96"/>
  <c r="X38" i="96"/>
  <c r="X40" i="62"/>
  <c r="Z40" i="62" s="1"/>
  <c r="Z38" i="62"/>
  <c r="J40" i="60"/>
  <c r="K39" i="60"/>
  <c r="K40" i="60" s="1"/>
  <c r="L39" i="60" s="1"/>
  <c r="L40" i="60" s="1"/>
  <c r="M39" i="60" s="1"/>
  <c r="M40" i="60" s="1"/>
  <c r="Z17" i="28"/>
  <c r="X38" i="28"/>
  <c r="Z17" i="13"/>
  <c r="X38" i="13"/>
  <c r="Z17" i="12"/>
  <c r="X38" i="12"/>
  <c r="Z38" i="11"/>
  <c r="X40" i="11"/>
  <c r="Z40" i="11" s="1"/>
  <c r="Z27" i="113"/>
  <c r="Z27" i="97"/>
  <c r="Z27" i="96"/>
  <c r="X38" i="256"/>
  <c r="Z38" i="183"/>
  <c r="Z17" i="244"/>
  <c r="X38" i="244"/>
  <c r="Z17" i="224"/>
  <c r="X38" i="224"/>
  <c r="Z17" i="153"/>
  <c r="X38" i="153"/>
  <c r="X40" i="95"/>
  <c r="Z40" i="95" s="1"/>
  <c r="Z38" i="95"/>
  <c r="Z17" i="226"/>
  <c r="X40" i="222"/>
  <c r="Z40" i="222" s="1"/>
  <c r="Z38" i="222"/>
  <c r="H40" i="218"/>
  <c r="I39" i="218" s="1"/>
  <c r="I40" i="218" s="1"/>
  <c r="Z17" i="203"/>
  <c r="Z17" i="201"/>
  <c r="X38" i="201"/>
  <c r="Z17" i="200"/>
  <c r="X38" i="200"/>
  <c r="X40" i="199"/>
  <c r="Z40" i="199" s="1"/>
  <c r="Z38" i="199"/>
  <c r="Z17" i="183"/>
  <c r="Z17" i="177"/>
  <c r="X38" i="177"/>
  <c r="Z17" i="176"/>
  <c r="X38" i="176"/>
  <c r="H40" i="172"/>
  <c r="I39" i="172" s="1"/>
  <c r="I40" i="172" s="1"/>
  <c r="H40" i="171"/>
  <c r="I39" i="171" s="1"/>
  <c r="I40" i="171" s="1"/>
  <c r="J40" i="171" s="1"/>
  <c r="Z17" i="150"/>
  <c r="X38" i="150"/>
  <c r="Z17" i="149"/>
  <c r="X38" i="149"/>
  <c r="Z17" i="148"/>
  <c r="X38" i="148"/>
  <c r="Z17" i="147"/>
  <c r="X38" i="147"/>
  <c r="Z38" i="146"/>
  <c r="X40" i="146"/>
  <c r="Z40" i="146" s="1"/>
  <c r="H40" i="145"/>
  <c r="I39" i="145" s="1"/>
  <c r="I40" i="145" s="1"/>
  <c r="J40" i="145" s="1"/>
  <c r="H40" i="144"/>
  <c r="I39" i="144" s="1"/>
  <c r="I40" i="144" s="1"/>
  <c r="J40" i="144" s="1"/>
  <c r="H40" i="143"/>
  <c r="I39" i="143" s="1"/>
  <c r="I40" i="143" s="1"/>
  <c r="Z17" i="129"/>
  <c r="X38" i="129"/>
  <c r="Z17" i="128"/>
  <c r="X38" i="128"/>
  <c r="X40" i="127"/>
  <c r="Z40" i="127" s="1"/>
  <c r="Z38" i="127"/>
  <c r="H40" i="126"/>
  <c r="I39" i="126" s="1"/>
  <c r="I40" i="126" s="1"/>
  <c r="J40" i="126" s="1"/>
  <c r="H40" i="125"/>
  <c r="I39" i="125" s="1"/>
  <c r="I40" i="125" s="1"/>
  <c r="H40" i="124"/>
  <c r="I39" i="124" s="1"/>
  <c r="I40" i="124" s="1"/>
  <c r="H40" i="123"/>
  <c r="I39" i="123" s="1"/>
  <c r="I40" i="123" s="1"/>
  <c r="K39" i="123" s="1"/>
  <c r="X40" i="110"/>
  <c r="Z40" i="110" s="1"/>
  <c r="Z38" i="110"/>
  <c r="H40" i="109"/>
  <c r="I39" i="109" s="1"/>
  <c r="I40" i="109" s="1"/>
  <c r="J40" i="109" s="1"/>
  <c r="H40" i="108"/>
  <c r="I39" i="108" s="1"/>
  <c r="I40" i="108" s="1"/>
  <c r="J40" i="108" s="1"/>
  <c r="H40" i="107"/>
  <c r="I39" i="107" s="1"/>
  <c r="I40" i="107" s="1"/>
  <c r="J40" i="107" s="1"/>
  <c r="X40" i="94"/>
  <c r="Z40" i="94" s="1"/>
  <c r="Z38" i="94"/>
  <c r="H40" i="93"/>
  <c r="I39" i="93" s="1"/>
  <c r="I40" i="93" s="1"/>
  <c r="J40" i="93" s="1"/>
  <c r="H40" i="92"/>
  <c r="I39" i="92" s="1"/>
  <c r="I40" i="92" s="1"/>
  <c r="J40" i="92" s="1"/>
  <c r="H40" i="91"/>
  <c r="I39" i="91" s="1"/>
  <c r="I40" i="91" s="1"/>
  <c r="J40" i="91" s="1"/>
  <c r="X40" i="78"/>
  <c r="Z40" i="78" s="1"/>
  <c r="Z38" i="78"/>
  <c r="H40" i="77"/>
  <c r="I39" i="77" s="1"/>
  <c r="I40" i="77" s="1"/>
  <c r="K39" i="77" s="1"/>
  <c r="H40" i="76"/>
  <c r="I39" i="76" s="1"/>
  <c r="I40" i="76" s="1"/>
  <c r="H40" i="75"/>
  <c r="I39" i="75" s="1"/>
  <c r="I40" i="75" s="1"/>
  <c r="Z17" i="63"/>
  <c r="Z17" i="61"/>
  <c r="X38" i="61"/>
  <c r="Z17" i="60"/>
  <c r="X38" i="60"/>
  <c r="Z38" i="59"/>
  <c r="X40" i="59"/>
  <c r="Z40" i="59" s="1"/>
  <c r="H40" i="58"/>
  <c r="I39" i="58" s="1"/>
  <c r="I40" i="58" s="1"/>
  <c r="Z17" i="47"/>
  <c r="Z17" i="46"/>
  <c r="Y38" i="46"/>
  <c r="Z38" i="42"/>
  <c r="X40" i="42"/>
  <c r="Z40" i="42" s="1"/>
  <c r="H40" i="41"/>
  <c r="I39" i="41" s="1"/>
  <c r="I40" i="41" s="1"/>
  <c r="J40" i="41" s="1"/>
  <c r="H40" i="40"/>
  <c r="I39" i="40" s="1"/>
  <c r="I40" i="40" s="1"/>
  <c r="H40" i="39"/>
  <c r="I39" i="39" s="1"/>
  <c r="I40" i="39" s="1"/>
  <c r="J40" i="39" s="1"/>
  <c r="Z38" i="26"/>
  <c r="X40" i="26"/>
  <c r="Z40" i="26" s="1"/>
  <c r="H40" i="25"/>
  <c r="I39" i="25" s="1"/>
  <c r="I40" i="25" s="1"/>
  <c r="J40" i="25" s="1"/>
  <c r="H40" i="24"/>
  <c r="I39" i="24" s="1"/>
  <c r="I40" i="24" s="1"/>
  <c r="J40" i="24" s="1"/>
  <c r="H40" i="23"/>
  <c r="I39" i="23" s="1"/>
  <c r="I40" i="23" s="1"/>
  <c r="J40" i="23" s="1"/>
  <c r="Z38" i="10"/>
  <c r="X40" i="10"/>
  <c r="Z40" i="10" s="1"/>
  <c r="H40" i="9"/>
  <c r="I39" i="9" s="1"/>
  <c r="I40" i="9" s="1"/>
  <c r="H40" i="8"/>
  <c r="I39" i="8" s="1"/>
  <c r="I40" i="8" s="1"/>
  <c r="H40" i="7"/>
  <c r="I39" i="7" s="1"/>
  <c r="I40" i="7" s="1"/>
  <c r="J40" i="7" s="1"/>
  <c r="Z27" i="242"/>
  <c r="Z27" i="241"/>
  <c r="Z27" i="239"/>
  <c r="Z27" i="238"/>
  <c r="Z27" i="202"/>
  <c r="Z27" i="199"/>
  <c r="Z27" i="198"/>
  <c r="Z27" i="197"/>
  <c r="Z27" i="155"/>
  <c r="Z27" i="148"/>
  <c r="Z27" i="43"/>
  <c r="J40" i="251"/>
  <c r="K39" i="251"/>
  <c r="J40" i="239"/>
  <c r="K39" i="239"/>
  <c r="K40" i="239" s="1"/>
  <c r="L39" i="239" s="1"/>
  <c r="L40" i="239" s="1"/>
  <c r="M39" i="239" s="1"/>
  <c r="M40" i="239" s="1"/>
  <c r="K39" i="237"/>
  <c r="N39" i="237" s="1"/>
  <c r="K39" i="216"/>
  <c r="N39" i="216" s="1"/>
  <c r="J40" i="213"/>
  <c r="K39" i="213"/>
  <c r="K40" i="213" s="1"/>
  <c r="L39" i="213" s="1"/>
  <c r="L40" i="213" s="1"/>
  <c r="M39" i="213" s="1"/>
  <c r="M40" i="213" s="1"/>
  <c r="J40" i="201"/>
  <c r="K39" i="201"/>
  <c r="K40" i="201" s="1"/>
  <c r="L39" i="201" s="1"/>
  <c r="L40" i="201" s="1"/>
  <c r="M39" i="201" s="1"/>
  <c r="M40" i="201" s="1"/>
  <c r="O39" i="201" s="1"/>
  <c r="K39" i="199"/>
  <c r="K39" i="192"/>
  <c r="K40" i="192" s="1"/>
  <c r="L39" i="192" s="1"/>
  <c r="L40" i="192" s="1"/>
  <c r="M39" i="192" s="1"/>
  <c r="M40" i="192" s="1"/>
  <c r="J40" i="189"/>
  <c r="K39" i="189"/>
  <c r="K40" i="189" s="1"/>
  <c r="L39" i="189" s="1"/>
  <c r="L40" i="189" s="1"/>
  <c r="M39" i="189" s="1"/>
  <c r="M40" i="189" s="1"/>
  <c r="N40" i="189" s="1"/>
  <c r="K39" i="184"/>
  <c r="K39" i="167"/>
  <c r="J40" i="163"/>
  <c r="K39" i="163"/>
  <c r="N39" i="163" s="1"/>
  <c r="J40" i="153"/>
  <c r="K39" i="153"/>
  <c r="K40" i="153" s="1"/>
  <c r="L39" i="153" s="1"/>
  <c r="L40" i="153" s="1"/>
  <c r="M39" i="153" s="1"/>
  <c r="M40" i="153" s="1"/>
  <c r="J40" i="147"/>
  <c r="K39" i="147"/>
  <c r="N39" i="147" s="1"/>
  <c r="K39" i="137"/>
  <c r="K40" i="137" s="1"/>
  <c r="L39" i="137" s="1"/>
  <c r="L40" i="137" s="1"/>
  <c r="M39" i="137" s="1"/>
  <c r="M40" i="137" s="1"/>
  <c r="N39" i="127"/>
  <c r="J40" i="124"/>
  <c r="K39" i="124"/>
  <c r="K40" i="124" s="1"/>
  <c r="L39" i="124" s="1"/>
  <c r="L40" i="124" s="1"/>
  <c r="M39" i="124" s="1"/>
  <c r="M40" i="124" s="1"/>
  <c r="N40" i="124" s="1"/>
  <c r="J40" i="118"/>
  <c r="K39" i="118"/>
  <c r="N39" i="118" s="1"/>
  <c r="J40" i="113"/>
  <c r="J40" i="105"/>
  <c r="K39" i="105"/>
  <c r="N39" i="105" s="1"/>
  <c r="K39" i="101"/>
  <c r="K40" i="101" s="1"/>
  <c r="L39" i="101" s="1"/>
  <c r="L40" i="101" s="1"/>
  <c r="M39" i="101" s="1"/>
  <c r="M40" i="101" s="1"/>
  <c r="K39" i="93"/>
  <c r="K40" i="93" s="1"/>
  <c r="L39" i="93" s="1"/>
  <c r="L40" i="93" s="1"/>
  <c r="M39" i="93" s="1"/>
  <c r="M40" i="93" s="1"/>
  <c r="K39" i="79"/>
  <c r="J40" i="78"/>
  <c r="K39" i="78"/>
  <c r="K40" i="78" s="1"/>
  <c r="L39" i="78" s="1"/>
  <c r="L40" i="78" s="1"/>
  <c r="M39" i="78" s="1"/>
  <c r="M40" i="78" s="1"/>
  <c r="J40" i="76"/>
  <c r="K39" i="76"/>
  <c r="J40" i="74"/>
  <c r="K39" i="74"/>
  <c r="K40" i="74" s="1"/>
  <c r="L39" i="74" s="1"/>
  <c r="L40" i="74" s="1"/>
  <c r="M39" i="74" s="1"/>
  <c r="M40" i="74" s="1"/>
  <c r="J40" i="71"/>
  <c r="K39" i="71"/>
  <c r="K39" i="68"/>
  <c r="N39" i="68" s="1"/>
  <c r="K39" i="57"/>
  <c r="N39" i="57" s="1"/>
  <c r="K39" i="35"/>
  <c r="N39" i="35" s="1"/>
  <c r="J40" i="29"/>
  <c r="K39" i="29"/>
  <c r="K40" i="29" s="1"/>
  <c r="L39" i="29" s="1"/>
  <c r="L40" i="29" s="1"/>
  <c r="M39" i="29" s="1"/>
  <c r="M40" i="29" s="1"/>
  <c r="J40" i="9"/>
  <c r="K39" i="9"/>
  <c r="K40" i="9" s="1"/>
  <c r="L39" i="9" s="1"/>
  <c r="L40" i="9" s="1"/>
  <c r="M39" i="9" s="1"/>
  <c r="M40" i="9" s="1"/>
  <c r="K39" i="5"/>
  <c r="N39" i="5" s="1"/>
  <c r="J40" i="256"/>
  <c r="K39" i="256"/>
  <c r="J40" i="234"/>
  <c r="K39" i="234"/>
  <c r="J40" i="195"/>
  <c r="K39" i="195"/>
  <c r="J40" i="252"/>
  <c r="K39" i="252"/>
  <c r="J40" i="223"/>
  <c r="K39" i="223"/>
  <c r="J40" i="221"/>
  <c r="K39" i="221"/>
  <c r="J40" i="186"/>
  <c r="K39" i="186"/>
  <c r="J40" i="233"/>
  <c r="K39" i="233"/>
  <c r="J40" i="218"/>
  <c r="K39" i="218"/>
  <c r="J40" i="194"/>
  <c r="K39" i="194"/>
  <c r="K39" i="249"/>
  <c r="J40" i="198"/>
  <c r="K39" i="198"/>
  <c r="J40" i="257"/>
  <c r="K39" i="257"/>
  <c r="J40" i="1"/>
  <c r="K39" i="1"/>
  <c r="N39" i="251"/>
  <c r="K40" i="251"/>
  <c r="L39" i="251" s="1"/>
  <c r="L40" i="251" s="1"/>
  <c r="M39" i="251" s="1"/>
  <c r="M40" i="251" s="1"/>
  <c r="N39" i="240"/>
  <c r="K40" i="240"/>
  <c r="L39" i="240" s="1"/>
  <c r="L40" i="240" s="1"/>
  <c r="M39" i="240" s="1"/>
  <c r="M40" i="240" s="1"/>
  <c r="J40" i="214"/>
  <c r="K39" i="214"/>
  <c r="J40" i="174"/>
  <c r="K39" i="174"/>
  <c r="J40" i="164"/>
  <c r="K39" i="164"/>
  <c r="J40" i="140"/>
  <c r="K39" i="140"/>
  <c r="J40" i="135"/>
  <c r="K39" i="135"/>
  <c r="J40" i="133"/>
  <c r="K39" i="133"/>
  <c r="J40" i="128"/>
  <c r="K39" i="128"/>
  <c r="J40" i="94"/>
  <c r="K39" i="94"/>
  <c r="K39" i="254"/>
  <c r="K39" i="225"/>
  <c r="K39" i="187"/>
  <c r="J40" i="143"/>
  <c r="K39" i="143"/>
  <c r="N39" i="137"/>
  <c r="J40" i="242"/>
  <c r="K39" i="242"/>
  <c r="J40" i="200"/>
  <c r="K39" i="200"/>
  <c r="N40" i="192"/>
  <c r="O39" i="192"/>
  <c r="K39" i="182"/>
  <c r="J40" i="175"/>
  <c r="K39" i="175"/>
  <c r="J40" i="103"/>
  <c r="K39" i="103"/>
  <c r="K39" i="248"/>
  <c r="K39" i="246"/>
  <c r="K39" i="244"/>
  <c r="K39" i="231"/>
  <c r="K39" i="229"/>
  <c r="K39" i="227"/>
  <c r="K39" i="220"/>
  <c r="K39" i="217"/>
  <c r="K39" i="203"/>
  <c r="N39" i="201"/>
  <c r="K39" i="197"/>
  <c r="K39" i="191"/>
  <c r="J40" i="168"/>
  <c r="K39" i="168"/>
  <c r="J40" i="162"/>
  <c r="K39" i="162"/>
  <c r="J40" i="157"/>
  <c r="K39" i="157"/>
  <c r="J40" i="148"/>
  <c r="K39" i="148"/>
  <c r="J40" i="138"/>
  <c r="K39" i="138"/>
  <c r="K39" i="126"/>
  <c r="J40" i="119"/>
  <c r="K39" i="119"/>
  <c r="J40" i="202"/>
  <c r="K39" i="202"/>
  <c r="J40" i="190"/>
  <c r="K39" i="190"/>
  <c r="J40" i="170"/>
  <c r="K39" i="170"/>
  <c r="K40" i="167"/>
  <c r="L39" i="167" s="1"/>
  <c r="L40" i="167" s="1"/>
  <c r="M39" i="167" s="1"/>
  <c r="M40" i="167" s="1"/>
  <c r="N39" i="167"/>
  <c r="J40" i="102"/>
  <c r="K39" i="102"/>
  <c r="N39" i="255"/>
  <c r="N39" i="235"/>
  <c r="K40" i="235"/>
  <c r="L39" i="235" s="1"/>
  <c r="L40" i="235" s="1"/>
  <c r="M39" i="235" s="1"/>
  <c r="M40" i="235" s="1"/>
  <c r="J40" i="226"/>
  <c r="K39" i="226"/>
  <c r="N39" i="213"/>
  <c r="K40" i="199"/>
  <c r="L39" i="199" s="1"/>
  <c r="L40" i="199" s="1"/>
  <c r="M39" i="199" s="1"/>
  <c r="M40" i="199" s="1"/>
  <c r="N39" i="199"/>
  <c r="J40" i="165"/>
  <c r="K39" i="165"/>
  <c r="J40" i="146"/>
  <c r="K39" i="146"/>
  <c r="J40" i="141"/>
  <c r="K39" i="141"/>
  <c r="J40" i="134"/>
  <c r="K39" i="134"/>
  <c r="J40" i="132"/>
  <c r="K39" i="132"/>
  <c r="J40" i="122"/>
  <c r="K39" i="122"/>
  <c r="J40" i="117"/>
  <c r="K39" i="117"/>
  <c r="K39" i="241"/>
  <c r="K39" i="219"/>
  <c r="K39" i="196"/>
  <c r="K39" i="193"/>
  <c r="J40" i="172"/>
  <c r="K39" i="172"/>
  <c r="K39" i="169"/>
  <c r="J40" i="106"/>
  <c r="K39" i="106"/>
  <c r="J40" i="104"/>
  <c r="K39" i="104"/>
  <c r="J40" i="95"/>
  <c r="K39" i="95"/>
  <c r="K39" i="258"/>
  <c r="K39" i="253"/>
  <c r="K39" i="247"/>
  <c r="K39" i="245"/>
  <c r="K39" i="243"/>
  <c r="K39" i="232"/>
  <c r="K39" i="230"/>
  <c r="K39" i="228"/>
  <c r="K39" i="212"/>
  <c r="J40" i="156"/>
  <c r="K39" i="156"/>
  <c r="J40" i="151"/>
  <c r="K39" i="151"/>
  <c r="N40" i="127"/>
  <c r="O39" i="127"/>
  <c r="J40" i="125"/>
  <c r="K39" i="125"/>
  <c r="J40" i="188"/>
  <c r="K39" i="188"/>
  <c r="J40" i="173"/>
  <c r="K39" i="173"/>
  <c r="J40" i="166"/>
  <c r="K39" i="166"/>
  <c r="K40" i="163"/>
  <c r="L39" i="163" s="1"/>
  <c r="L40" i="163" s="1"/>
  <c r="M39" i="163" s="1"/>
  <c r="M40" i="163" s="1"/>
  <c r="J40" i="159"/>
  <c r="K39" i="159"/>
  <c r="J40" i="116"/>
  <c r="K39" i="116"/>
  <c r="J40" i="114"/>
  <c r="J40" i="97"/>
  <c r="K39" i="97"/>
  <c r="J40" i="96"/>
  <c r="K39" i="96"/>
  <c r="J40" i="90"/>
  <c r="K39" i="90"/>
  <c r="J40" i="81"/>
  <c r="K39" i="81"/>
  <c r="J40" i="51"/>
  <c r="K39" i="51"/>
  <c r="J40" i="36"/>
  <c r="K39" i="36"/>
  <c r="K39" i="176"/>
  <c r="K39" i="160"/>
  <c r="K39" i="144"/>
  <c r="K39" i="107"/>
  <c r="K39" i="85"/>
  <c r="J40" i="120"/>
  <c r="K39" i="120"/>
  <c r="K40" i="105"/>
  <c r="L39" i="105" s="1"/>
  <c r="L40" i="105" s="1"/>
  <c r="M39" i="105" s="1"/>
  <c r="M40" i="105" s="1"/>
  <c r="J40" i="86"/>
  <c r="K39" i="86"/>
  <c r="J40" i="77"/>
  <c r="J40" i="142"/>
  <c r="K39" i="142"/>
  <c r="N39" i="101"/>
  <c r="N39" i="100"/>
  <c r="K40" i="100"/>
  <c r="L39" i="100" s="1"/>
  <c r="L40" i="100" s="1"/>
  <c r="M39" i="100" s="1"/>
  <c r="M40" i="100" s="1"/>
  <c r="J40" i="83"/>
  <c r="K39" i="83"/>
  <c r="J40" i="52"/>
  <c r="K39" i="52"/>
  <c r="K39" i="171"/>
  <c r="K39" i="161"/>
  <c r="K39" i="155"/>
  <c r="K39" i="139"/>
  <c r="K39" i="115"/>
  <c r="J40" i="87"/>
  <c r="K39" i="87"/>
  <c r="J40" i="66"/>
  <c r="K39" i="66"/>
  <c r="K40" i="57"/>
  <c r="L39" i="57" s="1"/>
  <c r="L40" i="57" s="1"/>
  <c r="M39" i="57" s="1"/>
  <c r="M40" i="57" s="1"/>
  <c r="J40" i="54"/>
  <c r="K39" i="54"/>
  <c r="K39" i="152"/>
  <c r="K39" i="136"/>
  <c r="J40" i="123"/>
  <c r="J40" i="88"/>
  <c r="K39" i="88"/>
  <c r="K39" i="80"/>
  <c r="J40" i="129"/>
  <c r="K39" i="129"/>
  <c r="J40" i="121"/>
  <c r="K39" i="121"/>
  <c r="K39" i="108"/>
  <c r="J40" i="84"/>
  <c r="K39" i="84"/>
  <c r="J40" i="73"/>
  <c r="K39" i="73"/>
  <c r="J40" i="72"/>
  <c r="K39" i="72"/>
  <c r="K39" i="67"/>
  <c r="J40" i="64"/>
  <c r="K39" i="64"/>
  <c r="K39" i="55"/>
  <c r="K39" i="49"/>
  <c r="J40" i="42"/>
  <c r="K39" i="42"/>
  <c r="J40" i="14"/>
  <c r="K39" i="14"/>
  <c r="J40" i="61"/>
  <c r="K39" i="61"/>
  <c r="J40" i="46"/>
  <c r="K39" i="46"/>
  <c r="J40" i="28"/>
  <c r="J40" i="70"/>
  <c r="K39" i="70"/>
  <c r="J40" i="37"/>
  <c r="K39" i="37"/>
  <c r="J40" i="31"/>
  <c r="K39" i="31"/>
  <c r="N39" i="79"/>
  <c r="K40" i="79"/>
  <c r="L39" i="79" s="1"/>
  <c r="L40" i="79" s="1"/>
  <c r="M39" i="79" s="1"/>
  <c r="M40" i="79" s="1"/>
  <c r="N39" i="76"/>
  <c r="K40" i="76"/>
  <c r="L39" i="76" s="1"/>
  <c r="L40" i="76" s="1"/>
  <c r="M39" i="76" s="1"/>
  <c r="M40" i="76" s="1"/>
  <c r="J40" i="75"/>
  <c r="K39" i="75"/>
  <c r="N39" i="71"/>
  <c r="K40" i="71"/>
  <c r="L39" i="71" s="1"/>
  <c r="L40" i="71" s="1"/>
  <c r="M39" i="71" s="1"/>
  <c r="M40" i="71" s="1"/>
  <c r="N40" i="60"/>
  <c r="O39" i="60"/>
  <c r="J40" i="58"/>
  <c r="K39" i="58"/>
  <c r="J40" i="47"/>
  <c r="K39" i="47"/>
  <c r="J40" i="40"/>
  <c r="K39" i="40"/>
  <c r="K39" i="89"/>
  <c r="N39" i="60"/>
  <c r="K39" i="59"/>
  <c r="J40" i="48"/>
  <c r="K39" i="48"/>
  <c r="J40" i="38"/>
  <c r="K39" i="38"/>
  <c r="J40" i="10"/>
  <c r="K39" i="10"/>
  <c r="J40" i="3"/>
  <c r="K39" i="3"/>
  <c r="K39" i="69"/>
  <c r="N39" i="29"/>
  <c r="K40" i="68"/>
  <c r="L39" i="68" s="1"/>
  <c r="L40" i="68" s="1"/>
  <c r="M39" i="68" s="1"/>
  <c r="M40" i="68" s="1"/>
  <c r="J40" i="56"/>
  <c r="K39" i="56"/>
  <c r="J40" i="50"/>
  <c r="K39" i="50"/>
  <c r="J40" i="45"/>
  <c r="K39" i="45"/>
  <c r="K39" i="41"/>
  <c r="J40" i="32"/>
  <c r="K39" i="32"/>
  <c r="J40" i="30"/>
  <c r="K39" i="30"/>
  <c r="J40" i="2"/>
  <c r="K39" i="2"/>
  <c r="K40" i="35"/>
  <c r="L39" i="35" s="1"/>
  <c r="L40" i="35" s="1"/>
  <c r="M39" i="35" s="1"/>
  <c r="M40" i="35" s="1"/>
  <c r="Z40" i="251"/>
  <c r="J40" i="34"/>
  <c r="K39" i="34"/>
  <c r="J40" i="4"/>
  <c r="K39" i="4"/>
  <c r="J40" i="6"/>
  <c r="K39" i="6"/>
  <c r="K39" i="53"/>
  <c r="K39" i="39"/>
  <c r="J40" i="8"/>
  <c r="K39" i="8"/>
  <c r="K39" i="27"/>
  <c r="K39" i="24"/>
  <c r="J40" i="12"/>
  <c r="K39" i="12"/>
  <c r="Z40" i="170"/>
  <c r="Z40" i="91"/>
  <c r="K39" i="17" l="1"/>
  <c r="N39" i="17" s="1"/>
  <c r="J40" i="17"/>
  <c r="J40" i="20"/>
  <c r="K39" i="20"/>
  <c r="J40" i="26"/>
  <c r="K39" i="26"/>
  <c r="K39" i="18"/>
  <c r="N39" i="18" s="1"/>
  <c r="J40" i="18"/>
  <c r="K39" i="98"/>
  <c r="J40" i="98"/>
  <c r="J40" i="21"/>
  <c r="K39" i="21"/>
  <c r="J40" i="16"/>
  <c r="K39" i="16"/>
  <c r="J40" i="149"/>
  <c r="K39" i="149"/>
  <c r="K40" i="149" s="1"/>
  <c r="L39" i="149" s="1"/>
  <c r="L40" i="149" s="1"/>
  <c r="M39" i="149" s="1"/>
  <c r="M40" i="149" s="1"/>
  <c r="J40" i="19"/>
  <c r="K39" i="19"/>
  <c r="N39" i="19" s="1"/>
  <c r="K39" i="150"/>
  <c r="J40" i="150"/>
  <c r="J40" i="15"/>
  <c r="K39" i="15"/>
  <c r="J40" i="22"/>
  <c r="K39" i="22"/>
  <c r="K40" i="22" s="1"/>
  <c r="L39" i="22" s="1"/>
  <c r="L40" i="22" s="1"/>
  <c r="M39" i="22" s="1"/>
  <c r="M40" i="22" s="1"/>
  <c r="J40" i="63"/>
  <c r="K40" i="216"/>
  <c r="L39" i="216" s="1"/>
  <c r="L40" i="216" s="1"/>
  <c r="M39" i="216" s="1"/>
  <c r="M40" i="216" s="1"/>
  <c r="N39" i="239"/>
  <c r="N40" i="201"/>
  <c r="J40" i="33"/>
  <c r="K39" i="131"/>
  <c r="K39" i="145"/>
  <c r="K39" i="92"/>
  <c r="N39" i="92" s="1"/>
  <c r="K39" i="222"/>
  <c r="K39" i="23"/>
  <c r="K39" i="185"/>
  <c r="N39" i="78"/>
  <c r="K39" i="154"/>
  <c r="K39" i="99"/>
  <c r="N39" i="99" s="1"/>
  <c r="Z40" i="211"/>
  <c r="K39" i="82"/>
  <c r="N39" i="82" s="1"/>
  <c r="N39" i="192"/>
  <c r="Z38" i="211"/>
  <c r="K39" i="250"/>
  <c r="J40" i="250"/>
  <c r="J40" i="208"/>
  <c r="K39" i="208"/>
  <c r="J40" i="205"/>
  <c r="K39" i="205"/>
  <c r="N39" i="205" s="1"/>
  <c r="J40" i="210"/>
  <c r="K39" i="210"/>
  <c r="K40" i="210" s="1"/>
  <c r="L39" i="210" s="1"/>
  <c r="L40" i="210" s="1"/>
  <c r="M39" i="210" s="1"/>
  <c r="M40" i="210" s="1"/>
  <c r="J40" i="204"/>
  <c r="K39" i="204"/>
  <c r="K39" i="206"/>
  <c r="J40" i="206"/>
  <c r="N39" i="113"/>
  <c r="K40" i="113"/>
  <c r="L39" i="113" s="1"/>
  <c r="L40" i="113" s="1"/>
  <c r="M39" i="113" s="1"/>
  <c r="M40" i="113" s="1"/>
  <c r="O39" i="113" s="1"/>
  <c r="K39" i="207"/>
  <c r="J40" i="207"/>
  <c r="J40" i="209"/>
  <c r="K39" i="209"/>
  <c r="J40" i="211"/>
  <c r="K39" i="211"/>
  <c r="Z38" i="204"/>
  <c r="X40" i="204"/>
  <c r="Z40" i="204" s="1"/>
  <c r="Z38" i="113"/>
  <c r="X40" i="113"/>
  <c r="Z40" i="113" s="1"/>
  <c r="K40" i="33"/>
  <c r="L39" i="33" s="1"/>
  <c r="L40" i="33" s="1"/>
  <c r="M39" i="33" s="1"/>
  <c r="M40" i="33" s="1"/>
  <c r="Z38" i="61"/>
  <c r="X40" i="61"/>
  <c r="Z40" i="61" s="1"/>
  <c r="Z38" i="160"/>
  <c r="X40" i="160"/>
  <c r="Z40" i="160" s="1"/>
  <c r="Z40" i="198"/>
  <c r="Z38" i="180"/>
  <c r="X40" i="180"/>
  <c r="Z40" i="180" s="1"/>
  <c r="Z38" i="97"/>
  <c r="X40" i="97"/>
  <c r="Z40" i="97" s="1"/>
  <c r="Z38" i="128"/>
  <c r="X40" i="128"/>
  <c r="Z40" i="128" s="1"/>
  <c r="Z38" i="80"/>
  <c r="X40" i="80"/>
  <c r="Z40" i="80" s="1"/>
  <c r="Z38" i="257"/>
  <c r="X40" i="257"/>
  <c r="Z40" i="257" s="1"/>
  <c r="K39" i="44"/>
  <c r="Z38" i="147"/>
  <c r="X40" i="147"/>
  <c r="Z40" i="147" s="1"/>
  <c r="Z38" i="248"/>
  <c r="X40" i="248"/>
  <c r="Z40" i="248" s="1"/>
  <c r="Z38" i="241"/>
  <c r="X40" i="241"/>
  <c r="Z40" i="241" s="1"/>
  <c r="Z38" i="44"/>
  <c r="X40" i="44"/>
  <c r="Z40" i="44" s="1"/>
  <c r="Z38" i="137"/>
  <c r="X40" i="137"/>
  <c r="Z40" i="137" s="1"/>
  <c r="Z38" i="189"/>
  <c r="X40" i="189"/>
  <c r="Z40" i="189" s="1"/>
  <c r="Z38" i="232"/>
  <c r="X40" i="232"/>
  <c r="Z40" i="232" s="1"/>
  <c r="Z38" i="253"/>
  <c r="X40" i="253"/>
  <c r="Z40" i="253" s="1"/>
  <c r="Z38" i="36"/>
  <c r="X40" i="36"/>
  <c r="Z40" i="36" s="1"/>
  <c r="Z38" i="104"/>
  <c r="X40" i="104"/>
  <c r="Z40" i="104" s="1"/>
  <c r="Z38" i="192"/>
  <c r="X40" i="192"/>
  <c r="Z40" i="192" s="1"/>
  <c r="Z38" i="212"/>
  <c r="X40" i="212"/>
  <c r="Z40" i="212" s="1"/>
  <c r="Z38" i="238"/>
  <c r="Y40" i="238"/>
  <c r="Z40" i="238" s="1"/>
  <c r="Z38" i="5"/>
  <c r="X40" i="5"/>
  <c r="Z40" i="5" s="1"/>
  <c r="Z38" i="198"/>
  <c r="Z38" i="236"/>
  <c r="X40" i="236"/>
  <c r="Z40" i="236" s="1"/>
  <c r="Z38" i="124"/>
  <c r="X40" i="124"/>
  <c r="Z40" i="124" s="1"/>
  <c r="Z38" i="172"/>
  <c r="X40" i="172"/>
  <c r="Z40" i="172" s="1"/>
  <c r="Z38" i="224"/>
  <c r="X40" i="224"/>
  <c r="Z40" i="224" s="1"/>
  <c r="Z38" i="179"/>
  <c r="X40" i="179"/>
  <c r="Z40" i="179" s="1"/>
  <c r="Z38" i="17"/>
  <c r="X40" i="17"/>
  <c r="Z40" i="17" s="1"/>
  <c r="Z38" i="208"/>
  <c r="X40" i="208"/>
  <c r="Z40" i="208" s="1"/>
  <c r="Z38" i="164"/>
  <c r="X40" i="164"/>
  <c r="Z40" i="164" s="1"/>
  <c r="K39" i="183"/>
  <c r="K40" i="183" s="1"/>
  <c r="L39" i="183" s="1"/>
  <c r="L40" i="183" s="1"/>
  <c r="M39" i="183" s="1"/>
  <c r="M40" i="183" s="1"/>
  <c r="N39" i="9"/>
  <c r="K40" i="99"/>
  <c r="L39" i="99" s="1"/>
  <c r="L40" i="99" s="1"/>
  <c r="M39" i="99" s="1"/>
  <c r="M40" i="99" s="1"/>
  <c r="K39" i="158"/>
  <c r="K40" i="237"/>
  <c r="L39" i="237" s="1"/>
  <c r="L40" i="237" s="1"/>
  <c r="M39" i="237" s="1"/>
  <c r="M40" i="237" s="1"/>
  <c r="K39" i="112"/>
  <c r="J40" i="236"/>
  <c r="K39" i="13"/>
  <c r="K39" i="43"/>
  <c r="Z38" i="129"/>
  <c r="X40" i="129"/>
  <c r="Z40" i="129" s="1"/>
  <c r="Z38" i="244"/>
  <c r="X40" i="244"/>
  <c r="Z40" i="244" s="1"/>
  <c r="J40" i="62"/>
  <c r="K39" i="62"/>
  <c r="Z38" i="157"/>
  <c r="X40" i="157"/>
  <c r="Z40" i="157" s="1"/>
  <c r="J40" i="181"/>
  <c r="K39" i="181"/>
  <c r="Z38" i="181"/>
  <c r="X40" i="181"/>
  <c r="Z40" i="181" s="1"/>
  <c r="Z38" i="161"/>
  <c r="X40" i="161"/>
  <c r="Z40" i="161" s="1"/>
  <c r="Z38" i="165"/>
  <c r="X40" i="165"/>
  <c r="Z40" i="165" s="1"/>
  <c r="Z38" i="20"/>
  <c r="X40" i="20"/>
  <c r="Z40" i="20" s="1"/>
  <c r="Z38" i="88"/>
  <c r="X40" i="88"/>
  <c r="Z40" i="88" s="1"/>
  <c r="Z38" i="121"/>
  <c r="X40" i="121"/>
  <c r="Z40" i="121" s="1"/>
  <c r="Z38" i="168"/>
  <c r="X40" i="168"/>
  <c r="Z40" i="168" s="1"/>
  <c r="Z38" i="56"/>
  <c r="X40" i="56"/>
  <c r="Z40" i="56" s="1"/>
  <c r="X40" i="182"/>
  <c r="Z40" i="182" s="1"/>
  <c r="Z38" i="182"/>
  <c r="Z38" i="40"/>
  <c r="X40" i="40"/>
  <c r="Z40" i="40" s="1"/>
  <c r="Z38" i="108"/>
  <c r="X40" i="108"/>
  <c r="Z40" i="108" s="1"/>
  <c r="Z38" i="144"/>
  <c r="X40" i="144"/>
  <c r="Z40" i="144" s="1"/>
  <c r="Z38" i="221"/>
  <c r="X40" i="221"/>
  <c r="Z40" i="221" s="1"/>
  <c r="Z38" i="29"/>
  <c r="X40" i="29"/>
  <c r="Z40" i="29" s="1"/>
  <c r="X40" i="150"/>
  <c r="Z40" i="150" s="1"/>
  <c r="Z38" i="150"/>
  <c r="Z38" i="65"/>
  <c r="X40" i="65"/>
  <c r="Z40" i="65" s="1"/>
  <c r="N39" i="74"/>
  <c r="K39" i="110"/>
  <c r="N39" i="153"/>
  <c r="K39" i="238"/>
  <c r="N39" i="238" s="1"/>
  <c r="K39" i="25"/>
  <c r="K39" i="215"/>
  <c r="Z38" i="148"/>
  <c r="X40" i="148"/>
  <c r="Z40" i="148" s="1"/>
  <c r="Z38" i="176"/>
  <c r="X40" i="176"/>
  <c r="Z40" i="176" s="1"/>
  <c r="Z38" i="200"/>
  <c r="X40" i="200"/>
  <c r="Z40" i="200" s="1"/>
  <c r="Z38" i="12"/>
  <c r="X40" i="12"/>
  <c r="Z40" i="12" s="1"/>
  <c r="J40" i="11"/>
  <c r="K39" i="11"/>
  <c r="Z38" i="205"/>
  <c r="X40" i="205"/>
  <c r="Z40" i="205" s="1"/>
  <c r="Z38" i="249"/>
  <c r="X40" i="249"/>
  <c r="Z40" i="249" s="1"/>
  <c r="J40" i="65"/>
  <c r="K39" i="65"/>
  <c r="Z38" i="68"/>
  <c r="X40" i="68"/>
  <c r="Z40" i="68" s="1"/>
  <c r="Z38" i="233"/>
  <c r="X40" i="233"/>
  <c r="Z40" i="233" s="1"/>
  <c r="Z38" i="37"/>
  <c r="X40" i="37"/>
  <c r="Z40" i="37" s="1"/>
  <c r="Z38" i="72"/>
  <c r="X40" i="72"/>
  <c r="Z40" i="72" s="1"/>
  <c r="Z38" i="105"/>
  <c r="X40" i="105"/>
  <c r="Z40" i="105" s="1"/>
  <c r="Z38" i="193"/>
  <c r="X40" i="193"/>
  <c r="Z40" i="193" s="1"/>
  <c r="Z38" i="213"/>
  <c r="X40" i="213"/>
  <c r="Z40" i="213" s="1"/>
  <c r="Z38" i="45"/>
  <c r="X40" i="45"/>
  <c r="Z40" i="45" s="1"/>
  <c r="Z38" i="152"/>
  <c r="X40" i="152"/>
  <c r="Z40" i="152" s="1"/>
  <c r="Z38" i="216"/>
  <c r="X40" i="216"/>
  <c r="Z40" i="216" s="1"/>
  <c r="Z38" i="237"/>
  <c r="X40" i="237"/>
  <c r="Z40" i="237" s="1"/>
  <c r="Z38" i="24"/>
  <c r="X40" i="24"/>
  <c r="Z40" i="24" s="1"/>
  <c r="Z38" i="92"/>
  <c r="X40" i="92"/>
  <c r="Z40" i="92" s="1"/>
  <c r="Z38" i="125"/>
  <c r="X40" i="125"/>
  <c r="Z40" i="125" s="1"/>
  <c r="Z38" i="173"/>
  <c r="X40" i="173"/>
  <c r="Z40" i="173" s="1"/>
  <c r="Z38" i="196"/>
  <c r="X40" i="196"/>
  <c r="Z40" i="196" s="1"/>
  <c r="Z38" i="28"/>
  <c r="X40" i="28"/>
  <c r="Z40" i="28" s="1"/>
  <c r="Z38" i="49"/>
  <c r="X40" i="49"/>
  <c r="Z40" i="49" s="1"/>
  <c r="Z38" i="185"/>
  <c r="X40" i="185"/>
  <c r="Z40" i="185" s="1"/>
  <c r="Z38" i="252"/>
  <c r="X40" i="252"/>
  <c r="Z40" i="252" s="1"/>
  <c r="Z38" i="46"/>
  <c r="Y40" i="46"/>
  <c r="Z40" i="46" s="1"/>
  <c r="Z38" i="156"/>
  <c r="X40" i="156"/>
  <c r="Z40" i="156" s="1"/>
  <c r="Z38" i="230"/>
  <c r="Y40" i="230"/>
  <c r="Z40" i="230" s="1"/>
  <c r="Z38" i="1"/>
  <c r="X40" i="1"/>
  <c r="Z40" i="1" s="1"/>
  <c r="Z38" i="33"/>
  <c r="X40" i="33"/>
  <c r="Z40" i="33" s="1"/>
  <c r="Z38" i="254"/>
  <c r="Y40" i="254"/>
  <c r="Z40" i="254" s="1"/>
  <c r="Z38" i="120"/>
  <c r="X40" i="120"/>
  <c r="Z40" i="120" s="1"/>
  <c r="X40" i="142"/>
  <c r="Z40" i="142" s="1"/>
  <c r="Z38" i="142"/>
  <c r="K40" i="19"/>
  <c r="L39" i="19" s="1"/>
  <c r="L40" i="19" s="1"/>
  <c r="M39" i="19" s="1"/>
  <c r="M40" i="19" s="1"/>
  <c r="O39" i="19" s="1"/>
  <c r="K39" i="178"/>
  <c r="K39" i="7"/>
  <c r="K40" i="17"/>
  <c r="L39" i="17" s="1"/>
  <c r="L40" i="17" s="1"/>
  <c r="M39" i="17" s="1"/>
  <c r="M40" i="17" s="1"/>
  <c r="K39" i="91"/>
  <c r="K39" i="177"/>
  <c r="K40" i="177" s="1"/>
  <c r="L39" i="177" s="1"/>
  <c r="L40" i="177" s="1"/>
  <c r="M39" i="177" s="1"/>
  <c r="M40" i="177" s="1"/>
  <c r="N39" i="93"/>
  <c r="O39" i="124"/>
  <c r="O40" i="124" s="1"/>
  <c r="P39" i="124" s="1"/>
  <c r="P40" i="124" s="1"/>
  <c r="Q39" i="124" s="1"/>
  <c r="Q40" i="124" s="1"/>
  <c r="K39" i="179"/>
  <c r="Z40" i="154"/>
  <c r="J40" i="224"/>
  <c r="K39" i="224"/>
  <c r="Z38" i="225"/>
  <c r="X40" i="225"/>
  <c r="Z40" i="225" s="1"/>
  <c r="Z38" i="84"/>
  <c r="X40" i="84"/>
  <c r="Z40" i="84" s="1"/>
  <c r="Z38" i="100"/>
  <c r="X40" i="100"/>
  <c r="Z40" i="100" s="1"/>
  <c r="Z38" i="116"/>
  <c r="X40" i="116"/>
  <c r="Z40" i="116" s="1"/>
  <c r="Z38" i="133"/>
  <c r="X40" i="133"/>
  <c r="Z40" i="133" s="1"/>
  <c r="Z38" i="166"/>
  <c r="Y40" i="166"/>
  <c r="Z40" i="166" s="1"/>
  <c r="Z38" i="209"/>
  <c r="X40" i="209"/>
  <c r="Z40" i="209" s="1"/>
  <c r="Z38" i="228"/>
  <c r="X40" i="228"/>
  <c r="Z40" i="228" s="1"/>
  <c r="Z38" i="52"/>
  <c r="X40" i="52"/>
  <c r="Z40" i="52" s="1"/>
  <c r="Z38" i="214"/>
  <c r="Y40" i="214"/>
  <c r="Z40" i="214" s="1"/>
  <c r="Z38" i="21"/>
  <c r="X40" i="21"/>
  <c r="Z40" i="21" s="1"/>
  <c r="Z38" i="89"/>
  <c r="X40" i="89"/>
  <c r="Z40" i="89" s="1"/>
  <c r="Z38" i="169"/>
  <c r="X40" i="169"/>
  <c r="Z40" i="169" s="1"/>
  <c r="Z38" i="219"/>
  <c r="X40" i="219"/>
  <c r="Z40" i="219" s="1"/>
  <c r="Z38" i="57"/>
  <c r="X40" i="57"/>
  <c r="Z40" i="57" s="1"/>
  <c r="Z38" i="140"/>
  <c r="X40" i="140"/>
  <c r="Z40" i="140" s="1"/>
  <c r="Z40" i="206"/>
  <c r="X40" i="8"/>
  <c r="Z40" i="8" s="1"/>
  <c r="Z38" i="8"/>
  <c r="Z38" i="41"/>
  <c r="X40" i="41"/>
  <c r="Z40" i="41" s="1"/>
  <c r="Z38" i="76"/>
  <c r="X40" i="76"/>
  <c r="Z40" i="76" s="1"/>
  <c r="Z38" i="109"/>
  <c r="X40" i="109"/>
  <c r="Z40" i="109" s="1"/>
  <c r="Z38" i="145"/>
  <c r="X40" i="145"/>
  <c r="Z40" i="145" s="1"/>
  <c r="Z38" i="136"/>
  <c r="X40" i="136"/>
  <c r="Z40" i="136" s="1"/>
  <c r="Z38" i="4"/>
  <c r="X40" i="4"/>
  <c r="Z40" i="4" s="1"/>
  <c r="K40" i="5"/>
  <c r="L39" i="5" s="1"/>
  <c r="L40" i="5" s="1"/>
  <c r="M39" i="5" s="1"/>
  <c r="M40" i="5" s="1"/>
  <c r="K39" i="109"/>
  <c r="O39" i="189"/>
  <c r="R39" i="189" s="1"/>
  <c r="Z38" i="177"/>
  <c r="X40" i="177"/>
  <c r="Z40" i="177" s="1"/>
  <c r="Z38" i="201"/>
  <c r="X40" i="201"/>
  <c r="Z40" i="201" s="1"/>
  <c r="Z38" i="256"/>
  <c r="X40" i="256"/>
  <c r="Z40" i="256" s="1"/>
  <c r="Z38" i="96"/>
  <c r="X40" i="96"/>
  <c r="Z40" i="96" s="1"/>
  <c r="Z38" i="48"/>
  <c r="X40" i="48"/>
  <c r="Z40" i="48" s="1"/>
  <c r="Z38" i="246"/>
  <c r="Y40" i="246"/>
  <c r="Z40" i="246" s="1"/>
  <c r="X40" i="207"/>
  <c r="Z40" i="207" s="1"/>
  <c r="Z38" i="207"/>
  <c r="Z38" i="69"/>
  <c r="X40" i="69"/>
  <c r="Z40" i="69" s="1"/>
  <c r="Z38" i="6"/>
  <c r="Y40" i="6"/>
  <c r="Z40" i="6" s="1"/>
  <c r="Z38" i="73"/>
  <c r="X40" i="73"/>
  <c r="Z40" i="73" s="1"/>
  <c r="Z38" i="81"/>
  <c r="X40" i="81"/>
  <c r="Z40" i="81" s="1"/>
  <c r="Z38" i="3"/>
  <c r="X40" i="3"/>
  <c r="Z40" i="3" s="1"/>
  <c r="Z38" i="217"/>
  <c r="X40" i="217"/>
  <c r="Z40" i="217" s="1"/>
  <c r="Z38" i="206"/>
  <c r="Z38" i="25"/>
  <c r="X40" i="25"/>
  <c r="Z40" i="25" s="1"/>
  <c r="Z38" i="93"/>
  <c r="X40" i="93"/>
  <c r="Z40" i="93" s="1"/>
  <c r="X40" i="126"/>
  <c r="Z40" i="126" s="1"/>
  <c r="Z38" i="126"/>
  <c r="X40" i="174"/>
  <c r="Z40" i="174" s="1"/>
  <c r="Z38" i="174"/>
  <c r="Z38" i="197"/>
  <c r="X40" i="197"/>
  <c r="Z40" i="197" s="1"/>
  <c r="Z38" i="220"/>
  <c r="X40" i="220"/>
  <c r="Z40" i="220" s="1"/>
  <c r="Z38" i="188"/>
  <c r="X40" i="188"/>
  <c r="Z40" i="188" s="1"/>
  <c r="K39" i="111"/>
  <c r="N39" i="111" s="1"/>
  <c r="Z38" i="149"/>
  <c r="X40" i="149"/>
  <c r="Z40" i="149" s="1"/>
  <c r="Z38" i="13"/>
  <c r="X40" i="13"/>
  <c r="Z40" i="13" s="1"/>
  <c r="Z38" i="64"/>
  <c r="X40" i="64"/>
  <c r="Z40" i="64" s="1"/>
  <c r="J40" i="130"/>
  <c r="K39" i="130"/>
  <c r="Z38" i="184"/>
  <c r="X40" i="184"/>
  <c r="Z40" i="184" s="1"/>
  <c r="N39" i="124"/>
  <c r="N39" i="189"/>
  <c r="K39" i="180"/>
  <c r="N39" i="180" s="1"/>
  <c r="Z38" i="60"/>
  <c r="X40" i="60"/>
  <c r="Z40" i="60" s="1"/>
  <c r="X40" i="153"/>
  <c r="Z40" i="153" s="1"/>
  <c r="Z38" i="153"/>
  <c r="Z38" i="155"/>
  <c r="X40" i="155"/>
  <c r="Z40" i="155" s="1"/>
  <c r="Z38" i="16"/>
  <c r="X40" i="16"/>
  <c r="Z40" i="16" s="1"/>
  <c r="Z38" i="32"/>
  <c r="X40" i="32"/>
  <c r="Z40" i="32" s="1"/>
  <c r="Z38" i="70"/>
  <c r="Y40" i="70"/>
  <c r="Z40" i="70" s="1"/>
  <c r="Z38" i="85"/>
  <c r="X40" i="85"/>
  <c r="Z40" i="85" s="1"/>
  <c r="Z38" i="101"/>
  <c r="X40" i="101"/>
  <c r="Z40" i="101" s="1"/>
  <c r="Z38" i="117"/>
  <c r="X40" i="117"/>
  <c r="Z40" i="117" s="1"/>
  <c r="X40" i="134"/>
  <c r="Z40" i="134" s="1"/>
  <c r="Z38" i="134"/>
  <c r="Z38" i="229"/>
  <c r="X40" i="229"/>
  <c r="Z40" i="229" s="1"/>
  <c r="Z38" i="112"/>
  <c r="X40" i="112"/>
  <c r="Z40" i="112" s="1"/>
  <c r="Z38" i="53"/>
  <c r="X40" i="53"/>
  <c r="Z40" i="53" s="1"/>
  <c r="Z38" i="163"/>
  <c r="X40" i="163"/>
  <c r="Z40" i="163" s="1"/>
  <c r="Z38" i="240"/>
  <c r="X40" i="240"/>
  <c r="Z40" i="240" s="1"/>
  <c r="Z38" i="141"/>
  <c r="X40" i="141"/>
  <c r="Z40" i="141" s="1"/>
  <c r="Z38" i="158"/>
  <c r="Y40" i="158"/>
  <c r="Z40" i="158" s="1"/>
  <c r="Z38" i="9"/>
  <c r="X40" i="9"/>
  <c r="Z40" i="9" s="1"/>
  <c r="Z38" i="77"/>
  <c r="X40" i="77"/>
  <c r="Z40" i="77" s="1"/>
  <c r="Z38" i="245"/>
  <c r="X40" i="245"/>
  <c r="Z40" i="245" s="1"/>
  <c r="K40" i="184"/>
  <c r="L39" i="184" s="1"/>
  <c r="L40" i="184" s="1"/>
  <c r="M39" i="184" s="1"/>
  <c r="M40" i="184" s="1"/>
  <c r="N39" i="184"/>
  <c r="K40" i="180"/>
  <c r="L39" i="180" s="1"/>
  <c r="L40" i="180" s="1"/>
  <c r="M39" i="180" s="1"/>
  <c r="M40" i="180" s="1"/>
  <c r="O39" i="180" s="1"/>
  <c r="K40" i="147"/>
  <c r="L39" i="147" s="1"/>
  <c r="L40" i="147" s="1"/>
  <c r="M39" i="147" s="1"/>
  <c r="M40" i="147" s="1"/>
  <c r="O39" i="147" s="1"/>
  <c r="K40" i="131"/>
  <c r="L39" i="131" s="1"/>
  <c r="L40" i="131" s="1"/>
  <c r="M39" i="131" s="1"/>
  <c r="M40" i="131" s="1"/>
  <c r="N39" i="131"/>
  <c r="K40" i="118"/>
  <c r="L39" i="118" s="1"/>
  <c r="L40" i="118" s="1"/>
  <c r="M39" i="118" s="1"/>
  <c r="M40" i="118" s="1"/>
  <c r="N40" i="29"/>
  <c r="O39" i="29"/>
  <c r="N39" i="2"/>
  <c r="K40" i="2"/>
  <c r="L39" i="2" s="1"/>
  <c r="L40" i="2" s="1"/>
  <c r="M39" i="2" s="1"/>
  <c r="M40" i="2" s="1"/>
  <c r="K40" i="45"/>
  <c r="L39" i="45" s="1"/>
  <c r="L40" i="45" s="1"/>
  <c r="M39" i="45" s="1"/>
  <c r="M40" i="45" s="1"/>
  <c r="N39" i="45"/>
  <c r="N39" i="12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N40" i="17"/>
  <c r="O39" i="17"/>
  <c r="N39" i="4"/>
  <c r="K40" i="4"/>
  <c r="L39" i="4" s="1"/>
  <c r="L40" i="4" s="1"/>
  <c r="M39" i="4" s="1"/>
  <c r="M40" i="4" s="1"/>
  <c r="N40" i="74"/>
  <c r="O39" i="74"/>
  <c r="N39" i="89"/>
  <c r="K40" i="89"/>
  <c r="L39" i="89" s="1"/>
  <c r="L40" i="89" s="1"/>
  <c r="M39" i="89" s="1"/>
  <c r="M40" i="89" s="1"/>
  <c r="R39" i="60"/>
  <c r="O40" i="60"/>
  <c r="P39" i="60" s="1"/>
  <c r="P40" i="60" s="1"/>
  <c r="Q39" i="60" s="1"/>
  <c r="Q40" i="60" s="1"/>
  <c r="N40" i="79"/>
  <c r="O39" i="79"/>
  <c r="N39" i="28"/>
  <c r="K40" i="28"/>
  <c r="L39" i="28" s="1"/>
  <c r="L40" i="28" s="1"/>
  <c r="M39" i="28" s="1"/>
  <c r="M40" i="28" s="1"/>
  <c r="N39" i="42"/>
  <c r="K40" i="42"/>
  <c r="L39" i="42" s="1"/>
  <c r="L40" i="42" s="1"/>
  <c r="M39" i="42" s="1"/>
  <c r="M40" i="42" s="1"/>
  <c r="N39" i="67"/>
  <c r="K40" i="67"/>
  <c r="L39" i="67" s="1"/>
  <c r="L40" i="67" s="1"/>
  <c r="M39" i="67" s="1"/>
  <c r="M40" i="67" s="1"/>
  <c r="K40" i="88"/>
  <c r="L39" i="88" s="1"/>
  <c r="L40" i="88" s="1"/>
  <c r="M39" i="88" s="1"/>
  <c r="M40" i="88" s="1"/>
  <c r="N39" i="88"/>
  <c r="K40" i="54"/>
  <c r="L39" i="54" s="1"/>
  <c r="L40" i="54" s="1"/>
  <c r="M39" i="54" s="1"/>
  <c r="M40" i="54" s="1"/>
  <c r="N39" i="54"/>
  <c r="N39" i="110"/>
  <c r="K40" i="110"/>
  <c r="L39" i="110" s="1"/>
  <c r="L40" i="110" s="1"/>
  <c r="M39" i="110" s="1"/>
  <c r="M40" i="110" s="1"/>
  <c r="K40" i="171"/>
  <c r="L39" i="171" s="1"/>
  <c r="L40" i="171" s="1"/>
  <c r="M39" i="171" s="1"/>
  <c r="M40" i="171" s="1"/>
  <c r="N39" i="171"/>
  <c r="N39" i="36"/>
  <c r="K40" i="36"/>
  <c r="L39" i="36" s="1"/>
  <c r="L40" i="36" s="1"/>
  <c r="M39" i="36" s="1"/>
  <c r="M40" i="36" s="1"/>
  <c r="N39" i="96"/>
  <c r="K40" i="96"/>
  <c r="L39" i="96" s="1"/>
  <c r="L40" i="96" s="1"/>
  <c r="M39" i="96" s="1"/>
  <c r="M40" i="96" s="1"/>
  <c r="K40" i="173"/>
  <c r="L39" i="173" s="1"/>
  <c r="L40" i="173" s="1"/>
  <c r="M39" i="173" s="1"/>
  <c r="M40" i="173" s="1"/>
  <c r="N39" i="173"/>
  <c r="K40" i="206"/>
  <c r="L39" i="206" s="1"/>
  <c r="L40" i="206" s="1"/>
  <c r="M39" i="206" s="1"/>
  <c r="M40" i="206" s="1"/>
  <c r="N39" i="206"/>
  <c r="R39" i="127"/>
  <c r="O40" i="127"/>
  <c r="P39" i="127" s="1"/>
  <c r="P40" i="127" s="1"/>
  <c r="Q39" i="127" s="1"/>
  <c r="Q40" i="127" s="1"/>
  <c r="K40" i="178"/>
  <c r="L39" i="178" s="1"/>
  <c r="L40" i="178" s="1"/>
  <c r="M39" i="178" s="1"/>
  <c r="M40" i="178" s="1"/>
  <c r="N39" i="178"/>
  <c r="N39" i="247"/>
  <c r="K40" i="247"/>
  <c r="L39" i="247" s="1"/>
  <c r="L40" i="247" s="1"/>
  <c r="M39" i="247" s="1"/>
  <c r="M40" i="247" s="1"/>
  <c r="K40" i="193"/>
  <c r="L39" i="193" s="1"/>
  <c r="L40" i="193" s="1"/>
  <c r="M39" i="193" s="1"/>
  <c r="M40" i="193" s="1"/>
  <c r="N39" i="193"/>
  <c r="N40" i="167"/>
  <c r="O39" i="167"/>
  <c r="N39" i="244"/>
  <c r="K40" i="244"/>
  <c r="L39" i="244" s="1"/>
  <c r="L40" i="244" s="1"/>
  <c r="M39" i="244" s="1"/>
  <c r="M40" i="244" s="1"/>
  <c r="N40" i="147"/>
  <c r="N39" i="225"/>
  <c r="K40" i="225"/>
  <c r="L39" i="225" s="1"/>
  <c r="L40" i="225" s="1"/>
  <c r="M39" i="225" s="1"/>
  <c r="M40" i="225" s="1"/>
  <c r="K40" i="135"/>
  <c r="L39" i="135" s="1"/>
  <c r="L40" i="135" s="1"/>
  <c r="M39" i="135" s="1"/>
  <c r="M40" i="135" s="1"/>
  <c r="N39" i="135"/>
  <c r="N40" i="251"/>
  <c r="O39" i="251"/>
  <c r="N39" i="218"/>
  <c r="K40" i="218"/>
  <c r="L39" i="218" s="1"/>
  <c r="L40" i="218" s="1"/>
  <c r="M39" i="218" s="1"/>
  <c r="M40" i="218" s="1"/>
  <c r="N39" i="221"/>
  <c r="K40" i="221"/>
  <c r="L39" i="221" s="1"/>
  <c r="L40" i="221" s="1"/>
  <c r="M39" i="221" s="1"/>
  <c r="M40" i="221" s="1"/>
  <c r="N39" i="234"/>
  <c r="K40" i="234"/>
  <c r="L39" i="234" s="1"/>
  <c r="L40" i="234" s="1"/>
  <c r="M39" i="234" s="1"/>
  <c r="M40" i="234" s="1"/>
  <c r="K40" i="253"/>
  <c r="L39" i="253" s="1"/>
  <c r="L40" i="253" s="1"/>
  <c r="M39" i="253" s="1"/>
  <c r="M40" i="253" s="1"/>
  <c r="N39" i="253"/>
  <c r="N40" i="216"/>
  <c r="O39" i="216"/>
  <c r="N39" i="98"/>
  <c r="K40" i="98"/>
  <c r="L39" i="98" s="1"/>
  <c r="L40" i="98" s="1"/>
  <c r="M39" i="98" s="1"/>
  <c r="M40" i="98" s="1"/>
  <c r="K40" i="168"/>
  <c r="L39" i="168" s="1"/>
  <c r="L40" i="168" s="1"/>
  <c r="M39" i="168" s="1"/>
  <c r="M40" i="168" s="1"/>
  <c r="N39" i="168"/>
  <c r="N40" i="118"/>
  <c r="O39" i="118"/>
  <c r="K40" i="254"/>
  <c r="L39" i="254" s="1"/>
  <c r="L40" i="254" s="1"/>
  <c r="M39" i="254" s="1"/>
  <c r="M40" i="254" s="1"/>
  <c r="N39" i="254"/>
  <c r="N40" i="5"/>
  <c r="O39" i="5"/>
  <c r="N39" i="39"/>
  <c r="K40" i="39"/>
  <c r="L39" i="39" s="1"/>
  <c r="L40" i="39" s="1"/>
  <c r="M39" i="39" s="1"/>
  <c r="M40" i="39" s="1"/>
  <c r="N39" i="38"/>
  <c r="K40" i="38"/>
  <c r="L39" i="38" s="1"/>
  <c r="L40" i="38" s="1"/>
  <c r="M39" i="38" s="1"/>
  <c r="M40" i="38" s="1"/>
  <c r="N39" i="40"/>
  <c r="K40" i="40"/>
  <c r="L39" i="40" s="1"/>
  <c r="L40" i="40" s="1"/>
  <c r="M39" i="40" s="1"/>
  <c r="M40" i="40" s="1"/>
  <c r="N40" i="71"/>
  <c r="O39" i="71"/>
  <c r="K40" i="46"/>
  <c r="L39" i="46" s="1"/>
  <c r="L40" i="46" s="1"/>
  <c r="M39" i="46" s="1"/>
  <c r="M40" i="46" s="1"/>
  <c r="N39" i="46"/>
  <c r="K40" i="49"/>
  <c r="L39" i="49" s="1"/>
  <c r="L40" i="49" s="1"/>
  <c r="M39" i="49" s="1"/>
  <c r="M40" i="49" s="1"/>
  <c r="N39" i="49"/>
  <c r="K40" i="109"/>
  <c r="L39" i="109" s="1"/>
  <c r="L40" i="109" s="1"/>
  <c r="M39" i="109" s="1"/>
  <c r="M40" i="109" s="1"/>
  <c r="N39" i="109"/>
  <c r="K40" i="185"/>
  <c r="L39" i="185" s="1"/>
  <c r="L40" i="185" s="1"/>
  <c r="M39" i="185" s="1"/>
  <c r="M40" i="185" s="1"/>
  <c r="N39" i="185"/>
  <c r="K40" i="51"/>
  <c r="L39" i="51" s="1"/>
  <c r="L40" i="51" s="1"/>
  <c r="M39" i="51" s="1"/>
  <c r="M40" i="51" s="1"/>
  <c r="N39" i="51"/>
  <c r="N39" i="97"/>
  <c r="K40" i="97"/>
  <c r="L39" i="97" s="1"/>
  <c r="L40" i="97" s="1"/>
  <c r="M39" i="97" s="1"/>
  <c r="M40" i="97" s="1"/>
  <c r="K40" i="159"/>
  <c r="L39" i="159" s="1"/>
  <c r="L40" i="159" s="1"/>
  <c r="M39" i="159" s="1"/>
  <c r="M40" i="159" s="1"/>
  <c r="N39" i="159"/>
  <c r="N39" i="212"/>
  <c r="K40" i="212"/>
  <c r="L39" i="212" s="1"/>
  <c r="L40" i="212" s="1"/>
  <c r="M39" i="212" s="1"/>
  <c r="M40" i="212" s="1"/>
  <c r="K40" i="258"/>
  <c r="L39" i="258" s="1"/>
  <c r="L40" i="258" s="1"/>
  <c r="M39" i="258" s="1"/>
  <c r="M40" i="258" s="1"/>
  <c r="N39" i="258"/>
  <c r="N40" i="78"/>
  <c r="O39" i="78"/>
  <c r="N39" i="248"/>
  <c r="K40" i="248"/>
  <c r="L39" i="248" s="1"/>
  <c r="L40" i="248" s="1"/>
  <c r="M39" i="248" s="1"/>
  <c r="M40" i="248" s="1"/>
  <c r="K40" i="94"/>
  <c r="L39" i="94" s="1"/>
  <c r="L40" i="94" s="1"/>
  <c r="M39" i="94" s="1"/>
  <c r="M40" i="94" s="1"/>
  <c r="N39" i="94"/>
  <c r="K40" i="140"/>
  <c r="L39" i="140" s="1"/>
  <c r="L40" i="140" s="1"/>
  <c r="M39" i="140" s="1"/>
  <c r="M40" i="140" s="1"/>
  <c r="N39" i="140"/>
  <c r="N39" i="1"/>
  <c r="K40" i="1"/>
  <c r="L39" i="1" s="1"/>
  <c r="L40" i="1" s="1"/>
  <c r="M39" i="1" s="1"/>
  <c r="M40" i="1" s="1"/>
  <c r="N39" i="249"/>
  <c r="K40" i="249"/>
  <c r="L39" i="249" s="1"/>
  <c r="L40" i="249" s="1"/>
  <c r="M39" i="249" s="1"/>
  <c r="M40" i="249" s="1"/>
  <c r="N39" i="233"/>
  <c r="K40" i="233"/>
  <c r="L39" i="233" s="1"/>
  <c r="L40" i="233" s="1"/>
  <c r="M39" i="233" s="1"/>
  <c r="M40" i="233" s="1"/>
  <c r="N39" i="223"/>
  <c r="K40" i="223"/>
  <c r="L39" i="223" s="1"/>
  <c r="L40" i="223" s="1"/>
  <c r="M39" i="223" s="1"/>
  <c r="M40" i="223" s="1"/>
  <c r="N39" i="236"/>
  <c r="K40" i="236"/>
  <c r="L39" i="236" s="1"/>
  <c r="L40" i="236" s="1"/>
  <c r="M39" i="236" s="1"/>
  <c r="M40" i="236" s="1"/>
  <c r="K40" i="55"/>
  <c r="L39" i="55" s="1"/>
  <c r="L40" i="55" s="1"/>
  <c r="M39" i="55" s="1"/>
  <c r="M40" i="55" s="1"/>
  <c r="N39" i="55"/>
  <c r="K40" i="73"/>
  <c r="L39" i="73" s="1"/>
  <c r="L40" i="73" s="1"/>
  <c r="M39" i="73" s="1"/>
  <c r="M40" i="73" s="1"/>
  <c r="N39" i="73"/>
  <c r="N40" i="57"/>
  <c r="O39" i="57"/>
  <c r="N39" i="115"/>
  <c r="K40" i="115"/>
  <c r="L39" i="115" s="1"/>
  <c r="L40" i="115" s="1"/>
  <c r="M39" i="115" s="1"/>
  <c r="M40" i="115" s="1"/>
  <c r="K40" i="52"/>
  <c r="L39" i="52" s="1"/>
  <c r="L40" i="52" s="1"/>
  <c r="M39" i="52" s="1"/>
  <c r="M40" i="52" s="1"/>
  <c r="N39" i="52"/>
  <c r="N40" i="101"/>
  <c r="O39" i="101"/>
  <c r="K40" i="86"/>
  <c r="L39" i="86" s="1"/>
  <c r="L40" i="86" s="1"/>
  <c r="M39" i="86" s="1"/>
  <c r="M40" i="86" s="1"/>
  <c r="N39" i="86"/>
  <c r="K40" i="85"/>
  <c r="L39" i="85" s="1"/>
  <c r="L40" i="85" s="1"/>
  <c r="M39" i="85" s="1"/>
  <c r="M40" i="85" s="1"/>
  <c r="N39" i="85"/>
  <c r="N39" i="228"/>
  <c r="K40" i="228"/>
  <c r="L39" i="228" s="1"/>
  <c r="L40" i="228" s="1"/>
  <c r="M39" i="228" s="1"/>
  <c r="M40" i="228" s="1"/>
  <c r="N39" i="219"/>
  <c r="K40" i="219"/>
  <c r="L39" i="219" s="1"/>
  <c r="L40" i="219" s="1"/>
  <c r="M39" i="219" s="1"/>
  <c r="M40" i="219" s="1"/>
  <c r="K40" i="134"/>
  <c r="L39" i="134" s="1"/>
  <c r="L40" i="134" s="1"/>
  <c r="M39" i="134" s="1"/>
  <c r="M40" i="134" s="1"/>
  <c r="N39" i="134"/>
  <c r="N40" i="237"/>
  <c r="O39" i="237"/>
  <c r="N39" i="102"/>
  <c r="K40" i="102"/>
  <c r="L39" i="102" s="1"/>
  <c r="L40" i="102" s="1"/>
  <c r="M39" i="102" s="1"/>
  <c r="M40" i="102" s="1"/>
  <c r="N39" i="119"/>
  <c r="K40" i="119"/>
  <c r="L39" i="119" s="1"/>
  <c r="L40" i="119" s="1"/>
  <c r="M39" i="119" s="1"/>
  <c r="M40" i="119" s="1"/>
  <c r="K40" i="150"/>
  <c r="L39" i="150" s="1"/>
  <c r="L40" i="150" s="1"/>
  <c r="M39" i="150" s="1"/>
  <c r="M40" i="150" s="1"/>
  <c r="N39" i="150"/>
  <c r="N39" i="217"/>
  <c r="K40" i="217"/>
  <c r="L39" i="217" s="1"/>
  <c r="L40" i="217" s="1"/>
  <c r="M39" i="217" s="1"/>
  <c r="M40" i="217" s="1"/>
  <c r="N39" i="250"/>
  <c r="K40" i="250"/>
  <c r="L39" i="250" s="1"/>
  <c r="L40" i="250" s="1"/>
  <c r="M39" i="250" s="1"/>
  <c r="M40" i="250" s="1"/>
  <c r="K40" i="154"/>
  <c r="L39" i="154" s="1"/>
  <c r="L40" i="154" s="1"/>
  <c r="M39" i="154" s="1"/>
  <c r="M40" i="154" s="1"/>
  <c r="N39" i="154"/>
  <c r="K40" i="200"/>
  <c r="L39" i="200" s="1"/>
  <c r="L40" i="200" s="1"/>
  <c r="M39" i="200" s="1"/>
  <c r="M40" i="200" s="1"/>
  <c r="N39" i="200"/>
  <c r="N39" i="27"/>
  <c r="K40" i="27"/>
  <c r="L39" i="27" s="1"/>
  <c r="L40" i="27" s="1"/>
  <c r="M39" i="27" s="1"/>
  <c r="M40" i="27" s="1"/>
  <c r="K40" i="139"/>
  <c r="L39" i="139" s="1"/>
  <c r="L40" i="139" s="1"/>
  <c r="M39" i="139" s="1"/>
  <c r="M40" i="139" s="1"/>
  <c r="N39" i="139"/>
  <c r="K40" i="151"/>
  <c r="L39" i="151" s="1"/>
  <c r="L40" i="151" s="1"/>
  <c r="M39" i="151" s="1"/>
  <c r="M40" i="151" s="1"/>
  <c r="N39" i="151"/>
  <c r="N40" i="199"/>
  <c r="O39" i="199"/>
  <c r="K40" i="191"/>
  <c r="L39" i="191" s="1"/>
  <c r="L40" i="191" s="1"/>
  <c r="M39" i="191" s="1"/>
  <c r="M40" i="191" s="1"/>
  <c r="N39" i="191"/>
  <c r="N39" i="220"/>
  <c r="K40" i="220"/>
  <c r="L39" i="220" s="1"/>
  <c r="L40" i="220" s="1"/>
  <c r="M39" i="220" s="1"/>
  <c r="M40" i="220" s="1"/>
  <c r="N40" i="137"/>
  <c r="O39" i="137"/>
  <c r="K40" i="187"/>
  <c r="L39" i="187" s="1"/>
  <c r="L40" i="187" s="1"/>
  <c r="M39" i="187" s="1"/>
  <c r="M40" i="187" s="1"/>
  <c r="N39" i="187"/>
  <c r="K40" i="128"/>
  <c r="L39" i="128" s="1"/>
  <c r="L40" i="128" s="1"/>
  <c r="M39" i="128" s="1"/>
  <c r="M40" i="128" s="1"/>
  <c r="N39" i="128"/>
  <c r="K40" i="164"/>
  <c r="L39" i="164" s="1"/>
  <c r="L40" i="164" s="1"/>
  <c r="M39" i="164" s="1"/>
  <c r="M40" i="164" s="1"/>
  <c r="N39" i="164"/>
  <c r="N39" i="214"/>
  <c r="K40" i="214"/>
  <c r="L39" i="214" s="1"/>
  <c r="L40" i="214" s="1"/>
  <c r="M39" i="214" s="1"/>
  <c r="M40" i="214" s="1"/>
  <c r="K40" i="257"/>
  <c r="L39" i="257" s="1"/>
  <c r="L40" i="257" s="1"/>
  <c r="M39" i="257" s="1"/>
  <c r="M40" i="257" s="1"/>
  <c r="N39" i="257"/>
  <c r="K40" i="194"/>
  <c r="L39" i="194" s="1"/>
  <c r="L40" i="194" s="1"/>
  <c r="M39" i="194" s="1"/>
  <c r="M40" i="194" s="1"/>
  <c r="N39" i="194"/>
  <c r="K40" i="186"/>
  <c r="L39" i="186" s="1"/>
  <c r="L40" i="186" s="1"/>
  <c r="M39" i="186" s="1"/>
  <c r="M40" i="186" s="1"/>
  <c r="N39" i="186"/>
  <c r="K40" i="252"/>
  <c r="L39" i="252" s="1"/>
  <c r="L40" i="252" s="1"/>
  <c r="M39" i="252" s="1"/>
  <c r="M40" i="252" s="1"/>
  <c r="N39" i="252"/>
  <c r="K40" i="238"/>
  <c r="L39" i="238" s="1"/>
  <c r="L40" i="238" s="1"/>
  <c r="M39" i="238" s="1"/>
  <c r="M40" i="238" s="1"/>
  <c r="N39" i="91"/>
  <c r="K40" i="91"/>
  <c r="L39" i="91" s="1"/>
  <c r="L40" i="91" s="1"/>
  <c r="M39" i="91" s="1"/>
  <c r="M40" i="91" s="1"/>
  <c r="N39" i="72"/>
  <c r="K40" i="72"/>
  <c r="L39" i="72" s="1"/>
  <c r="L40" i="72" s="1"/>
  <c r="M39" i="72" s="1"/>
  <c r="M40" i="72" s="1"/>
  <c r="N39" i="77"/>
  <c r="K40" i="77"/>
  <c r="L39" i="77" s="1"/>
  <c r="L40" i="77" s="1"/>
  <c r="M39" i="77" s="1"/>
  <c r="M40" i="77" s="1"/>
  <c r="K40" i="165"/>
  <c r="L39" i="165" s="1"/>
  <c r="L40" i="165" s="1"/>
  <c r="M39" i="165" s="1"/>
  <c r="M40" i="165" s="1"/>
  <c r="N39" i="165"/>
  <c r="N39" i="8"/>
  <c r="K40" i="8"/>
  <c r="L39" i="8" s="1"/>
  <c r="L40" i="8" s="1"/>
  <c r="M39" i="8" s="1"/>
  <c r="M40" i="8" s="1"/>
  <c r="K40" i="61"/>
  <c r="L39" i="61" s="1"/>
  <c r="L40" i="61" s="1"/>
  <c r="M39" i="61" s="1"/>
  <c r="M40" i="61" s="1"/>
  <c r="N39" i="61"/>
  <c r="N40" i="35"/>
  <c r="O39" i="35"/>
  <c r="K40" i="142"/>
  <c r="L39" i="142" s="1"/>
  <c r="L40" i="142" s="1"/>
  <c r="M39" i="142" s="1"/>
  <c r="M40" i="142" s="1"/>
  <c r="N39" i="142"/>
  <c r="N40" i="163"/>
  <c r="O39" i="163"/>
  <c r="N39" i="232"/>
  <c r="K40" i="232"/>
  <c r="L39" i="232" s="1"/>
  <c r="L40" i="232" s="1"/>
  <c r="M39" i="232" s="1"/>
  <c r="M40" i="232" s="1"/>
  <c r="K40" i="95"/>
  <c r="L39" i="95" s="1"/>
  <c r="L40" i="95" s="1"/>
  <c r="M39" i="95" s="1"/>
  <c r="M40" i="95" s="1"/>
  <c r="N39" i="95"/>
  <c r="K40" i="169"/>
  <c r="L39" i="169" s="1"/>
  <c r="L40" i="169" s="1"/>
  <c r="M39" i="169" s="1"/>
  <c r="M40" i="169" s="1"/>
  <c r="N39" i="169"/>
  <c r="N39" i="117"/>
  <c r="K40" i="117"/>
  <c r="L39" i="117" s="1"/>
  <c r="L40" i="117" s="1"/>
  <c r="M39" i="117" s="1"/>
  <c r="M40" i="117" s="1"/>
  <c r="K40" i="141"/>
  <c r="L39" i="141" s="1"/>
  <c r="L40" i="141" s="1"/>
  <c r="M39" i="141" s="1"/>
  <c r="M40" i="141" s="1"/>
  <c r="N39" i="141"/>
  <c r="N40" i="239"/>
  <c r="O39" i="239"/>
  <c r="K40" i="190"/>
  <c r="L39" i="190" s="1"/>
  <c r="L40" i="190" s="1"/>
  <c r="M39" i="190" s="1"/>
  <c r="M40" i="190" s="1"/>
  <c r="N39" i="190"/>
  <c r="K40" i="126"/>
  <c r="L39" i="126" s="1"/>
  <c r="L40" i="126" s="1"/>
  <c r="M39" i="126" s="1"/>
  <c r="M40" i="126" s="1"/>
  <c r="N39" i="126"/>
  <c r="K40" i="157"/>
  <c r="L39" i="157" s="1"/>
  <c r="L40" i="157" s="1"/>
  <c r="M39" i="157" s="1"/>
  <c r="M40" i="157" s="1"/>
  <c r="N39" i="157"/>
  <c r="K40" i="197"/>
  <c r="L39" i="197" s="1"/>
  <c r="L40" i="197" s="1"/>
  <c r="M39" i="197" s="1"/>
  <c r="M40" i="197" s="1"/>
  <c r="N39" i="197"/>
  <c r="N39" i="227"/>
  <c r="K40" i="227"/>
  <c r="L39" i="227" s="1"/>
  <c r="L40" i="227" s="1"/>
  <c r="M39" i="227" s="1"/>
  <c r="M40" i="227" s="1"/>
  <c r="K40" i="175"/>
  <c r="L39" i="175" s="1"/>
  <c r="L40" i="175" s="1"/>
  <c r="M39" i="175" s="1"/>
  <c r="M40" i="175" s="1"/>
  <c r="N39" i="175"/>
  <c r="N39" i="242"/>
  <c r="K40" i="242"/>
  <c r="L39" i="242" s="1"/>
  <c r="L40" i="242" s="1"/>
  <c r="M39" i="242" s="1"/>
  <c r="M40" i="242" s="1"/>
  <c r="K40" i="143"/>
  <c r="L39" i="143" s="1"/>
  <c r="L40" i="143" s="1"/>
  <c r="M39" i="143" s="1"/>
  <c r="M40" i="143" s="1"/>
  <c r="N39" i="143"/>
  <c r="N39" i="20"/>
  <c r="K40" i="20"/>
  <c r="L39" i="20" s="1"/>
  <c r="L40" i="20" s="1"/>
  <c r="M39" i="20" s="1"/>
  <c r="M40" i="20" s="1"/>
  <c r="K40" i="50"/>
  <c r="L39" i="50" s="1"/>
  <c r="L40" i="50" s="1"/>
  <c r="M39" i="50" s="1"/>
  <c r="M40" i="50" s="1"/>
  <c r="N39" i="50"/>
  <c r="K40" i="121"/>
  <c r="L39" i="121" s="1"/>
  <c r="L40" i="121" s="1"/>
  <c r="M39" i="121" s="1"/>
  <c r="M40" i="121" s="1"/>
  <c r="N39" i="121"/>
  <c r="N40" i="100"/>
  <c r="O39" i="100"/>
  <c r="N40" i="153"/>
  <c r="O39" i="153"/>
  <c r="N39" i="209"/>
  <c r="K40" i="209"/>
  <c r="L39" i="209" s="1"/>
  <c r="L40" i="209" s="1"/>
  <c r="M39" i="209" s="1"/>
  <c r="M40" i="209" s="1"/>
  <c r="N39" i="106"/>
  <c r="K40" i="106"/>
  <c r="L39" i="106" s="1"/>
  <c r="L40" i="106" s="1"/>
  <c r="M39" i="106" s="1"/>
  <c r="M40" i="106" s="1"/>
  <c r="K40" i="196"/>
  <c r="L39" i="196" s="1"/>
  <c r="L40" i="196" s="1"/>
  <c r="M39" i="196" s="1"/>
  <c r="M40" i="196" s="1"/>
  <c r="N39" i="196"/>
  <c r="K40" i="132"/>
  <c r="L39" i="132" s="1"/>
  <c r="L40" i="132" s="1"/>
  <c r="M39" i="132" s="1"/>
  <c r="M40" i="132" s="1"/>
  <c r="N39" i="132"/>
  <c r="N40" i="235"/>
  <c r="O39" i="235"/>
  <c r="K40" i="170"/>
  <c r="L39" i="170" s="1"/>
  <c r="L40" i="170" s="1"/>
  <c r="M39" i="170" s="1"/>
  <c r="M40" i="170" s="1"/>
  <c r="N39" i="170"/>
  <c r="K40" i="148"/>
  <c r="L39" i="148" s="1"/>
  <c r="L40" i="148" s="1"/>
  <c r="M39" i="148" s="1"/>
  <c r="M40" i="148" s="1"/>
  <c r="N39" i="148"/>
  <c r="N39" i="210"/>
  <c r="N39" i="246"/>
  <c r="K40" i="246"/>
  <c r="L39" i="246" s="1"/>
  <c r="L40" i="246" s="1"/>
  <c r="M39" i="246" s="1"/>
  <c r="M40" i="246" s="1"/>
  <c r="R39" i="192"/>
  <c r="O40" i="192"/>
  <c r="P39" i="192" s="1"/>
  <c r="P40" i="192" s="1"/>
  <c r="Q39" i="192" s="1"/>
  <c r="Q40" i="192" s="1"/>
  <c r="K40" i="53"/>
  <c r="L39" i="53" s="1"/>
  <c r="L40" i="53" s="1"/>
  <c r="M39" i="53" s="1"/>
  <c r="M40" i="53" s="1"/>
  <c r="N39" i="53"/>
  <c r="N39" i="32"/>
  <c r="K40" i="32"/>
  <c r="L39" i="32" s="1"/>
  <c r="L40" i="32" s="1"/>
  <c r="M39" i="32" s="1"/>
  <c r="M40" i="32" s="1"/>
  <c r="K40" i="56"/>
  <c r="L39" i="56" s="1"/>
  <c r="L40" i="56" s="1"/>
  <c r="M39" i="56" s="1"/>
  <c r="M40" i="56" s="1"/>
  <c r="N39" i="56"/>
  <c r="N39" i="69"/>
  <c r="K40" i="69"/>
  <c r="L39" i="69" s="1"/>
  <c r="L40" i="69" s="1"/>
  <c r="M39" i="69" s="1"/>
  <c r="M40" i="69" s="1"/>
  <c r="N39" i="24"/>
  <c r="K40" i="24"/>
  <c r="L39" i="24" s="1"/>
  <c r="L40" i="24" s="1"/>
  <c r="M39" i="24" s="1"/>
  <c r="M40" i="24" s="1"/>
  <c r="N39" i="6"/>
  <c r="K40" i="6"/>
  <c r="L39" i="6" s="1"/>
  <c r="L40" i="6" s="1"/>
  <c r="M39" i="6" s="1"/>
  <c r="M40" i="6" s="1"/>
  <c r="N39" i="34"/>
  <c r="K40" i="34"/>
  <c r="L39" i="34" s="1"/>
  <c r="L40" i="34" s="1"/>
  <c r="M39" i="34" s="1"/>
  <c r="M40" i="34" s="1"/>
  <c r="N39" i="3"/>
  <c r="K40" i="3"/>
  <c r="L39" i="3" s="1"/>
  <c r="L40" i="3" s="1"/>
  <c r="M39" i="3" s="1"/>
  <c r="M40" i="3" s="1"/>
  <c r="K40" i="48"/>
  <c r="L39" i="48" s="1"/>
  <c r="L40" i="48" s="1"/>
  <c r="M39" i="48" s="1"/>
  <c r="M40" i="48" s="1"/>
  <c r="N39" i="48"/>
  <c r="K40" i="47"/>
  <c r="L39" i="47" s="1"/>
  <c r="L40" i="47" s="1"/>
  <c r="M39" i="47" s="1"/>
  <c r="M40" i="47" s="1"/>
  <c r="N39" i="47"/>
  <c r="N39" i="75"/>
  <c r="K40" i="75"/>
  <c r="L39" i="75" s="1"/>
  <c r="L40" i="75" s="1"/>
  <c r="M39" i="75" s="1"/>
  <c r="M40" i="75" s="1"/>
  <c r="N39" i="31"/>
  <c r="K40" i="31"/>
  <c r="L39" i="31" s="1"/>
  <c r="L40" i="31" s="1"/>
  <c r="M39" i="31" s="1"/>
  <c r="M40" i="31" s="1"/>
  <c r="N39" i="70"/>
  <c r="K40" i="70"/>
  <c r="L39" i="70" s="1"/>
  <c r="L40" i="70" s="1"/>
  <c r="M39" i="70" s="1"/>
  <c r="M40" i="70" s="1"/>
  <c r="K40" i="63"/>
  <c r="L39" i="63" s="1"/>
  <c r="L40" i="63" s="1"/>
  <c r="M39" i="63" s="1"/>
  <c r="M40" i="63" s="1"/>
  <c r="N39" i="63"/>
  <c r="K40" i="129"/>
  <c r="L39" i="129" s="1"/>
  <c r="L40" i="129" s="1"/>
  <c r="M39" i="129" s="1"/>
  <c r="M40" i="129" s="1"/>
  <c r="N39" i="129"/>
  <c r="K40" i="123"/>
  <c r="L39" i="123" s="1"/>
  <c r="L40" i="123" s="1"/>
  <c r="M39" i="123" s="1"/>
  <c r="M40" i="123" s="1"/>
  <c r="N39" i="123"/>
  <c r="N39" i="66"/>
  <c r="K40" i="66"/>
  <c r="L39" i="66" s="1"/>
  <c r="L40" i="66" s="1"/>
  <c r="M39" i="66" s="1"/>
  <c r="M40" i="66" s="1"/>
  <c r="N39" i="107"/>
  <c r="K40" i="107"/>
  <c r="L39" i="107" s="1"/>
  <c r="L40" i="107" s="1"/>
  <c r="M39" i="107" s="1"/>
  <c r="M40" i="107" s="1"/>
  <c r="K40" i="81"/>
  <c r="L39" i="81" s="1"/>
  <c r="L40" i="81" s="1"/>
  <c r="M39" i="81" s="1"/>
  <c r="M40" i="81" s="1"/>
  <c r="N39" i="81"/>
  <c r="N39" i="114"/>
  <c r="K40" i="114"/>
  <c r="L39" i="114" s="1"/>
  <c r="L40" i="114" s="1"/>
  <c r="M39" i="114" s="1"/>
  <c r="M40" i="114" s="1"/>
  <c r="N39" i="230"/>
  <c r="K40" i="230"/>
  <c r="L39" i="230" s="1"/>
  <c r="L40" i="230" s="1"/>
  <c r="M39" i="230" s="1"/>
  <c r="M40" i="230" s="1"/>
  <c r="N40" i="93"/>
  <c r="O39" i="93"/>
  <c r="N39" i="241"/>
  <c r="K40" i="241"/>
  <c r="L39" i="241" s="1"/>
  <c r="L40" i="241" s="1"/>
  <c r="M39" i="241" s="1"/>
  <c r="M40" i="241" s="1"/>
  <c r="N40" i="33"/>
  <c r="O39" i="33"/>
  <c r="N39" i="41"/>
  <c r="K40" i="41"/>
  <c r="L39" i="41" s="1"/>
  <c r="L40" i="41" s="1"/>
  <c r="M39" i="41" s="1"/>
  <c r="M40" i="41" s="1"/>
  <c r="N40" i="68"/>
  <c r="O39" i="68"/>
  <c r="K40" i="84"/>
  <c r="L39" i="84" s="1"/>
  <c r="L40" i="84" s="1"/>
  <c r="M39" i="84" s="1"/>
  <c r="M40" i="84" s="1"/>
  <c r="N39" i="84"/>
  <c r="K40" i="145"/>
  <c r="L39" i="145" s="1"/>
  <c r="L40" i="145" s="1"/>
  <c r="M39" i="145" s="1"/>
  <c r="M40" i="145" s="1"/>
  <c r="N39" i="145"/>
  <c r="N39" i="83"/>
  <c r="K40" i="83"/>
  <c r="L39" i="83" s="1"/>
  <c r="L40" i="83" s="1"/>
  <c r="M39" i="83" s="1"/>
  <c r="M40" i="83" s="1"/>
  <c r="N40" i="105"/>
  <c r="O39" i="105"/>
  <c r="K40" i="144"/>
  <c r="L39" i="144" s="1"/>
  <c r="L40" i="144" s="1"/>
  <c r="M39" i="144" s="1"/>
  <c r="M40" i="144" s="1"/>
  <c r="N39" i="144"/>
  <c r="N40" i="180"/>
  <c r="N40" i="9"/>
  <c r="O39" i="9"/>
  <c r="N39" i="16"/>
  <c r="K40" i="16"/>
  <c r="L39" i="16" s="1"/>
  <c r="L40" i="16" s="1"/>
  <c r="M39" i="16" s="1"/>
  <c r="M40" i="16" s="1"/>
  <c r="N40" i="19"/>
  <c r="K40" i="44"/>
  <c r="L39" i="44" s="1"/>
  <c r="L40" i="44" s="1"/>
  <c r="M39" i="44" s="1"/>
  <c r="M40" i="44" s="1"/>
  <c r="N39" i="44"/>
  <c r="N39" i="10"/>
  <c r="K40" i="10"/>
  <c r="L39" i="10" s="1"/>
  <c r="L40" i="10" s="1"/>
  <c r="M39" i="10" s="1"/>
  <c r="M40" i="10" s="1"/>
  <c r="K40" i="59"/>
  <c r="L39" i="59" s="1"/>
  <c r="L40" i="59" s="1"/>
  <c r="M39" i="59" s="1"/>
  <c r="M40" i="59" s="1"/>
  <c r="N39" i="59"/>
  <c r="K40" i="58"/>
  <c r="L39" i="58" s="1"/>
  <c r="L40" i="58" s="1"/>
  <c r="M39" i="58" s="1"/>
  <c r="M40" i="58" s="1"/>
  <c r="N39" i="58"/>
  <c r="N40" i="76"/>
  <c r="O39" i="76"/>
  <c r="N39" i="37"/>
  <c r="K40" i="37"/>
  <c r="L39" i="37" s="1"/>
  <c r="L40" i="37" s="1"/>
  <c r="M39" i="37" s="1"/>
  <c r="M40" i="37" s="1"/>
  <c r="N39" i="26"/>
  <c r="K40" i="26"/>
  <c r="L39" i="26" s="1"/>
  <c r="L40" i="26" s="1"/>
  <c r="M39" i="26" s="1"/>
  <c r="M40" i="26" s="1"/>
  <c r="N39" i="14"/>
  <c r="K40" i="14"/>
  <c r="L39" i="14" s="1"/>
  <c r="L40" i="14" s="1"/>
  <c r="M39" i="14" s="1"/>
  <c r="M40" i="14" s="1"/>
  <c r="N39" i="64"/>
  <c r="K40" i="64"/>
  <c r="L39" i="64" s="1"/>
  <c r="L40" i="64" s="1"/>
  <c r="M39" i="64" s="1"/>
  <c r="M40" i="64" s="1"/>
  <c r="K40" i="136"/>
  <c r="L39" i="136" s="1"/>
  <c r="L40" i="136" s="1"/>
  <c r="M39" i="136" s="1"/>
  <c r="M40" i="136" s="1"/>
  <c r="N39" i="136"/>
  <c r="K40" i="87"/>
  <c r="L39" i="87" s="1"/>
  <c r="L40" i="87" s="1"/>
  <c r="M39" i="87" s="1"/>
  <c r="M40" i="87" s="1"/>
  <c r="N39" i="87"/>
  <c r="K40" i="155"/>
  <c r="L39" i="155" s="1"/>
  <c r="L40" i="155" s="1"/>
  <c r="M39" i="155" s="1"/>
  <c r="M40" i="155" s="1"/>
  <c r="N39" i="155"/>
  <c r="K40" i="160"/>
  <c r="L39" i="160" s="1"/>
  <c r="L40" i="160" s="1"/>
  <c r="M39" i="160" s="1"/>
  <c r="M40" i="160" s="1"/>
  <c r="N39" i="160"/>
  <c r="N39" i="90"/>
  <c r="K40" i="90"/>
  <c r="L39" i="90" s="1"/>
  <c r="L40" i="90" s="1"/>
  <c r="M39" i="90" s="1"/>
  <c r="M40" i="90" s="1"/>
  <c r="N39" i="116"/>
  <c r="K40" i="116"/>
  <c r="L39" i="116" s="1"/>
  <c r="L40" i="116" s="1"/>
  <c r="M39" i="116" s="1"/>
  <c r="M40" i="116" s="1"/>
  <c r="K40" i="166"/>
  <c r="L39" i="166" s="1"/>
  <c r="L40" i="166" s="1"/>
  <c r="M39" i="166" s="1"/>
  <c r="M40" i="166" s="1"/>
  <c r="N39" i="166"/>
  <c r="K40" i="188"/>
  <c r="L39" i="188" s="1"/>
  <c r="L40" i="188" s="1"/>
  <c r="M39" i="188" s="1"/>
  <c r="M40" i="188" s="1"/>
  <c r="N39" i="188"/>
  <c r="K40" i="125"/>
  <c r="L39" i="125" s="1"/>
  <c r="L40" i="125" s="1"/>
  <c r="M39" i="125" s="1"/>
  <c r="M40" i="125" s="1"/>
  <c r="N39" i="125"/>
  <c r="K40" i="156"/>
  <c r="L39" i="156" s="1"/>
  <c r="L40" i="156" s="1"/>
  <c r="M39" i="156" s="1"/>
  <c r="M40" i="156" s="1"/>
  <c r="N39" i="156"/>
  <c r="N39" i="243"/>
  <c r="K40" i="243"/>
  <c r="L39" i="243" s="1"/>
  <c r="L40" i="243" s="1"/>
  <c r="M39" i="243" s="1"/>
  <c r="M40" i="243" s="1"/>
  <c r="K40" i="172"/>
  <c r="L39" i="172" s="1"/>
  <c r="L40" i="172" s="1"/>
  <c r="M39" i="172" s="1"/>
  <c r="M40" i="172" s="1"/>
  <c r="N39" i="172"/>
  <c r="N39" i="229"/>
  <c r="K40" i="229"/>
  <c r="L39" i="229" s="1"/>
  <c r="L40" i="229" s="1"/>
  <c r="M39" i="229" s="1"/>
  <c r="M40" i="229" s="1"/>
  <c r="K40" i="133"/>
  <c r="L39" i="133" s="1"/>
  <c r="L40" i="133" s="1"/>
  <c r="M39" i="133" s="1"/>
  <c r="M40" i="133" s="1"/>
  <c r="N39" i="133"/>
  <c r="K40" i="174"/>
  <c r="L39" i="174" s="1"/>
  <c r="L40" i="174" s="1"/>
  <c r="M39" i="174" s="1"/>
  <c r="M40" i="174" s="1"/>
  <c r="N39" i="174"/>
  <c r="N40" i="240"/>
  <c r="O39" i="240"/>
  <c r="K40" i="198"/>
  <c r="L39" i="198" s="1"/>
  <c r="L40" i="198" s="1"/>
  <c r="M39" i="198" s="1"/>
  <c r="M40" i="198" s="1"/>
  <c r="N39" i="198"/>
  <c r="R39" i="201"/>
  <c r="O40" i="201"/>
  <c r="P39" i="201" s="1"/>
  <c r="P40" i="201" s="1"/>
  <c r="Q39" i="201" s="1"/>
  <c r="Q40" i="201" s="1"/>
  <c r="K40" i="195"/>
  <c r="L39" i="195" s="1"/>
  <c r="L40" i="195" s="1"/>
  <c r="M39" i="195" s="1"/>
  <c r="M40" i="195" s="1"/>
  <c r="N39" i="195"/>
  <c r="N39" i="256"/>
  <c r="K40" i="256"/>
  <c r="L39" i="256" s="1"/>
  <c r="L40" i="256" s="1"/>
  <c r="M39" i="256" s="1"/>
  <c r="M40" i="256" s="1"/>
  <c r="N39" i="30"/>
  <c r="K40" i="30"/>
  <c r="L39" i="30" s="1"/>
  <c r="L40" i="30" s="1"/>
  <c r="M39" i="30" s="1"/>
  <c r="M40" i="30" s="1"/>
  <c r="N39" i="108"/>
  <c r="K40" i="108"/>
  <c r="L39" i="108" s="1"/>
  <c r="L40" i="108" s="1"/>
  <c r="M39" i="108" s="1"/>
  <c r="M40" i="108" s="1"/>
  <c r="K40" i="80"/>
  <c r="L39" i="80" s="1"/>
  <c r="L40" i="80" s="1"/>
  <c r="M39" i="80" s="1"/>
  <c r="M40" i="80" s="1"/>
  <c r="N39" i="80"/>
  <c r="K40" i="152"/>
  <c r="L39" i="152" s="1"/>
  <c r="L40" i="152" s="1"/>
  <c r="M39" i="152" s="1"/>
  <c r="M40" i="152" s="1"/>
  <c r="N39" i="152"/>
  <c r="K40" i="161"/>
  <c r="L39" i="161" s="1"/>
  <c r="L40" i="161" s="1"/>
  <c r="M39" i="161" s="1"/>
  <c r="M40" i="161" s="1"/>
  <c r="N39" i="161"/>
  <c r="N40" i="99"/>
  <c r="O39" i="99"/>
  <c r="K40" i="158"/>
  <c r="L39" i="158" s="1"/>
  <c r="L40" i="158" s="1"/>
  <c r="M39" i="158" s="1"/>
  <c r="M40" i="158" s="1"/>
  <c r="N39" i="158"/>
  <c r="K40" i="120"/>
  <c r="L39" i="120" s="1"/>
  <c r="L40" i="120" s="1"/>
  <c r="M39" i="120" s="1"/>
  <c r="M40" i="120" s="1"/>
  <c r="N39" i="120"/>
  <c r="K40" i="176"/>
  <c r="L39" i="176" s="1"/>
  <c r="L40" i="176" s="1"/>
  <c r="M39" i="176" s="1"/>
  <c r="M40" i="176" s="1"/>
  <c r="N39" i="176"/>
  <c r="N39" i="245"/>
  <c r="K40" i="245"/>
  <c r="L39" i="245" s="1"/>
  <c r="L40" i="245" s="1"/>
  <c r="M39" i="245" s="1"/>
  <c r="M40" i="245" s="1"/>
  <c r="N39" i="104"/>
  <c r="K40" i="104"/>
  <c r="L39" i="104" s="1"/>
  <c r="L40" i="104" s="1"/>
  <c r="M39" i="104" s="1"/>
  <c r="M40" i="104" s="1"/>
  <c r="K40" i="122"/>
  <c r="L39" i="122" s="1"/>
  <c r="L40" i="122" s="1"/>
  <c r="M39" i="122" s="1"/>
  <c r="M40" i="122" s="1"/>
  <c r="N39" i="122"/>
  <c r="K40" i="146"/>
  <c r="L39" i="146" s="1"/>
  <c r="L40" i="146" s="1"/>
  <c r="M39" i="146" s="1"/>
  <c r="M40" i="146" s="1"/>
  <c r="N39" i="146"/>
  <c r="N40" i="213"/>
  <c r="O39" i="213"/>
  <c r="N39" i="226"/>
  <c r="K40" i="226"/>
  <c r="L39" i="226" s="1"/>
  <c r="L40" i="226" s="1"/>
  <c r="M39" i="226" s="1"/>
  <c r="M40" i="226" s="1"/>
  <c r="N40" i="255"/>
  <c r="O39" i="255"/>
  <c r="K40" i="202"/>
  <c r="L39" i="202" s="1"/>
  <c r="L40" i="202" s="1"/>
  <c r="M39" i="202" s="1"/>
  <c r="M40" i="202" s="1"/>
  <c r="N39" i="202"/>
  <c r="K40" i="138"/>
  <c r="L39" i="138" s="1"/>
  <c r="L40" i="138" s="1"/>
  <c r="M39" i="138" s="1"/>
  <c r="M40" i="138" s="1"/>
  <c r="N39" i="138"/>
  <c r="K40" i="162"/>
  <c r="L39" i="162" s="1"/>
  <c r="L40" i="162" s="1"/>
  <c r="M39" i="162" s="1"/>
  <c r="M40" i="162" s="1"/>
  <c r="N39" i="162"/>
  <c r="K40" i="203"/>
  <c r="L39" i="203" s="1"/>
  <c r="L40" i="203" s="1"/>
  <c r="M39" i="203" s="1"/>
  <c r="M40" i="203" s="1"/>
  <c r="N39" i="203"/>
  <c r="N39" i="231"/>
  <c r="K40" i="231"/>
  <c r="L39" i="231" s="1"/>
  <c r="L40" i="231" s="1"/>
  <c r="M39" i="231" s="1"/>
  <c r="M40" i="231" s="1"/>
  <c r="N39" i="103"/>
  <c r="K40" i="103"/>
  <c r="L39" i="103" s="1"/>
  <c r="L40" i="103" s="1"/>
  <c r="M39" i="103" s="1"/>
  <c r="M40" i="103" s="1"/>
  <c r="K40" i="182"/>
  <c r="L39" i="182" s="1"/>
  <c r="L40" i="182" s="1"/>
  <c r="M39" i="182" s="1"/>
  <c r="M40" i="182" s="1"/>
  <c r="N39" i="182"/>
  <c r="N39" i="112"/>
  <c r="K40" i="112"/>
  <c r="L39" i="112" s="1"/>
  <c r="L40" i="112" s="1"/>
  <c r="M39" i="112" s="1"/>
  <c r="M40" i="112" s="1"/>
  <c r="N39" i="211"/>
  <c r="K40" i="211"/>
  <c r="L39" i="211" s="1"/>
  <c r="L40" i="211" s="1"/>
  <c r="M39" i="211" s="1"/>
  <c r="M40" i="211" s="1"/>
  <c r="K40" i="92" l="1"/>
  <c r="L39" i="92" s="1"/>
  <c r="L40" i="92" s="1"/>
  <c r="M39" i="92" s="1"/>
  <c r="M40" i="92" s="1"/>
  <c r="N39" i="177"/>
  <c r="K40" i="82"/>
  <c r="L39" i="82" s="1"/>
  <c r="L40" i="82" s="1"/>
  <c r="M39" i="82" s="1"/>
  <c r="M40" i="82" s="1"/>
  <c r="N39" i="22"/>
  <c r="K40" i="15"/>
  <c r="L39" i="15" s="1"/>
  <c r="L40" i="15" s="1"/>
  <c r="M39" i="15" s="1"/>
  <c r="M40" i="15" s="1"/>
  <c r="N39" i="15"/>
  <c r="O40" i="189"/>
  <c r="P39" i="189" s="1"/>
  <c r="P40" i="189" s="1"/>
  <c r="Q39" i="189" s="1"/>
  <c r="Q40" i="189" s="1"/>
  <c r="R40" i="189" s="1"/>
  <c r="K40" i="21"/>
  <c r="L39" i="21" s="1"/>
  <c r="L40" i="21" s="1"/>
  <c r="M39" i="21" s="1"/>
  <c r="M40" i="21" s="1"/>
  <c r="N39" i="21"/>
  <c r="N40" i="113"/>
  <c r="N39" i="149"/>
  <c r="K40" i="18"/>
  <c r="L39" i="18" s="1"/>
  <c r="L40" i="18" s="1"/>
  <c r="M39" i="18" s="1"/>
  <c r="M40" i="18" s="1"/>
  <c r="N39" i="23"/>
  <c r="K40" i="23"/>
  <c r="L39" i="23" s="1"/>
  <c r="L40" i="23" s="1"/>
  <c r="M39" i="23" s="1"/>
  <c r="M40" i="23" s="1"/>
  <c r="N39" i="222"/>
  <c r="K40" i="222"/>
  <c r="L39" i="222" s="1"/>
  <c r="L40" i="222" s="1"/>
  <c r="M39" i="222" s="1"/>
  <c r="M40" i="222" s="1"/>
  <c r="K40" i="65"/>
  <c r="L39" i="65" s="1"/>
  <c r="L40" i="65" s="1"/>
  <c r="M39" i="65" s="1"/>
  <c r="M40" i="65" s="1"/>
  <c r="N39" i="65"/>
  <c r="N39" i="25"/>
  <c r="K40" i="25"/>
  <c r="L39" i="25" s="1"/>
  <c r="L40" i="25" s="1"/>
  <c r="M39" i="25" s="1"/>
  <c r="M40" i="25" s="1"/>
  <c r="N39" i="62"/>
  <c r="K40" i="62"/>
  <c r="L39" i="62" s="1"/>
  <c r="L40" i="62" s="1"/>
  <c r="M39" i="62" s="1"/>
  <c r="M40" i="62" s="1"/>
  <c r="K40" i="130"/>
  <c r="L39" i="130" s="1"/>
  <c r="L40" i="130" s="1"/>
  <c r="M39" i="130" s="1"/>
  <c r="M40" i="130" s="1"/>
  <c r="N39" i="130"/>
  <c r="R39" i="124"/>
  <c r="K40" i="205"/>
  <c r="L39" i="205" s="1"/>
  <c r="L40" i="205" s="1"/>
  <c r="M39" i="205" s="1"/>
  <c r="M40" i="205" s="1"/>
  <c r="K40" i="208"/>
  <c r="L39" i="208" s="1"/>
  <c r="L40" i="208" s="1"/>
  <c r="M39" i="208" s="1"/>
  <c r="M40" i="208" s="1"/>
  <c r="N39" i="208"/>
  <c r="N39" i="43"/>
  <c r="K40" i="43"/>
  <c r="L39" i="43" s="1"/>
  <c r="L40" i="43" s="1"/>
  <c r="M39" i="43" s="1"/>
  <c r="M40" i="43" s="1"/>
  <c r="K40" i="13"/>
  <c r="L39" i="13" s="1"/>
  <c r="L40" i="13" s="1"/>
  <c r="M39" i="13" s="1"/>
  <c r="M40" i="13" s="1"/>
  <c r="N39" i="13"/>
  <c r="N39" i="183"/>
  <c r="K40" i="111"/>
  <c r="L39" i="111" s="1"/>
  <c r="L40" i="111" s="1"/>
  <c r="M39" i="111" s="1"/>
  <c r="M40" i="111" s="1"/>
  <c r="N39" i="224"/>
  <c r="K40" i="224"/>
  <c r="L39" i="224" s="1"/>
  <c r="L40" i="224" s="1"/>
  <c r="M39" i="224" s="1"/>
  <c r="M40" i="224" s="1"/>
  <c r="K40" i="179"/>
  <c r="L39" i="179" s="1"/>
  <c r="L40" i="179" s="1"/>
  <c r="M39" i="179" s="1"/>
  <c r="M40" i="179" s="1"/>
  <c r="N39" i="179"/>
  <c r="N39" i="215"/>
  <c r="K40" i="215"/>
  <c r="L39" i="215" s="1"/>
  <c r="L40" i="215" s="1"/>
  <c r="M39" i="215" s="1"/>
  <c r="M40" i="215" s="1"/>
  <c r="K40" i="204"/>
  <c r="L39" i="204" s="1"/>
  <c r="L40" i="204" s="1"/>
  <c r="M39" i="204" s="1"/>
  <c r="M40" i="204" s="1"/>
  <c r="N39" i="204"/>
  <c r="N39" i="207"/>
  <c r="K40" i="207"/>
  <c r="L39" i="207" s="1"/>
  <c r="L40" i="207" s="1"/>
  <c r="M39" i="207" s="1"/>
  <c r="M40" i="207" s="1"/>
  <c r="N39" i="11"/>
  <c r="K40" i="11"/>
  <c r="L39" i="11" s="1"/>
  <c r="L40" i="11" s="1"/>
  <c r="M39" i="11" s="1"/>
  <c r="M40" i="11" s="1"/>
  <c r="K40" i="181"/>
  <c r="L39" i="181" s="1"/>
  <c r="L40" i="181" s="1"/>
  <c r="M39" i="181" s="1"/>
  <c r="M40" i="181" s="1"/>
  <c r="N39" i="181"/>
  <c r="N40" i="184"/>
  <c r="O39" i="184"/>
  <c r="O39" i="131"/>
  <c r="N40" i="131"/>
  <c r="N40" i="158"/>
  <c r="O39" i="158"/>
  <c r="N40" i="84"/>
  <c r="O39" i="84"/>
  <c r="N40" i="203"/>
  <c r="O39" i="203"/>
  <c r="N40" i="122"/>
  <c r="O39" i="122"/>
  <c r="N40" i="152"/>
  <c r="O39" i="152"/>
  <c r="N40" i="133"/>
  <c r="O39" i="133"/>
  <c r="N40" i="166"/>
  <c r="O39" i="166"/>
  <c r="N40" i="58"/>
  <c r="O39" i="58"/>
  <c r="N40" i="48"/>
  <c r="O39" i="48"/>
  <c r="N40" i="226"/>
  <c r="O39" i="226"/>
  <c r="N40" i="104"/>
  <c r="O39" i="104"/>
  <c r="N40" i="256"/>
  <c r="O39" i="256"/>
  <c r="N40" i="229"/>
  <c r="O39" i="229"/>
  <c r="N40" i="116"/>
  <c r="O39" i="116"/>
  <c r="N40" i="26"/>
  <c r="O39" i="26"/>
  <c r="N40" i="16"/>
  <c r="O39" i="16"/>
  <c r="N40" i="241"/>
  <c r="O39" i="241"/>
  <c r="N40" i="114"/>
  <c r="O39" i="114"/>
  <c r="N40" i="31"/>
  <c r="O39" i="31"/>
  <c r="N40" i="3"/>
  <c r="O39" i="3"/>
  <c r="N40" i="69"/>
  <c r="O39" i="69"/>
  <c r="R39" i="100"/>
  <c r="O40" i="100"/>
  <c r="P39" i="100" s="1"/>
  <c r="P40" i="100" s="1"/>
  <c r="Q39" i="100" s="1"/>
  <c r="Q40" i="100" s="1"/>
  <c r="N40" i="227"/>
  <c r="O39" i="227"/>
  <c r="N40" i="232"/>
  <c r="O39" i="232"/>
  <c r="N40" i="72"/>
  <c r="O39" i="72"/>
  <c r="N40" i="220"/>
  <c r="O39" i="220"/>
  <c r="N40" i="119"/>
  <c r="O39" i="119"/>
  <c r="N40" i="228"/>
  <c r="O39" i="228"/>
  <c r="R39" i="101"/>
  <c r="O40" i="101"/>
  <c r="P39" i="101" s="1"/>
  <c r="P40" i="101" s="1"/>
  <c r="Q39" i="101" s="1"/>
  <c r="Q40" i="101" s="1"/>
  <c r="N40" i="236"/>
  <c r="O39" i="236"/>
  <c r="N40" i="1"/>
  <c r="O39" i="1"/>
  <c r="N40" i="111"/>
  <c r="O39" i="111"/>
  <c r="N40" i="38"/>
  <c r="O39" i="38"/>
  <c r="N40" i="98"/>
  <c r="O39" i="98"/>
  <c r="N40" i="225"/>
  <c r="O39" i="225"/>
  <c r="N40" i="67"/>
  <c r="O39" i="67"/>
  <c r="R39" i="79"/>
  <c r="O40" i="79"/>
  <c r="P39" i="79" s="1"/>
  <c r="P40" i="79" s="1"/>
  <c r="Q39" i="79" s="1"/>
  <c r="Q40" i="79" s="1"/>
  <c r="R39" i="74"/>
  <c r="O40" i="74"/>
  <c r="P39" i="74" s="1"/>
  <c r="P40" i="74" s="1"/>
  <c r="Q39" i="74" s="1"/>
  <c r="Q40" i="74" s="1"/>
  <c r="N40" i="12"/>
  <c r="O39" i="12"/>
  <c r="N40" i="80"/>
  <c r="O39" i="80"/>
  <c r="N40" i="144"/>
  <c r="O39" i="144"/>
  <c r="N40" i="53"/>
  <c r="O39" i="53"/>
  <c r="N40" i="186"/>
  <c r="O39" i="186"/>
  <c r="N40" i="139"/>
  <c r="O39" i="139"/>
  <c r="N40" i="258"/>
  <c r="O39" i="258"/>
  <c r="N40" i="193"/>
  <c r="O39" i="193"/>
  <c r="N40" i="206"/>
  <c r="O39" i="206"/>
  <c r="N40" i="171"/>
  <c r="O39" i="171"/>
  <c r="N40" i="103"/>
  <c r="O39" i="103"/>
  <c r="R39" i="213"/>
  <c r="O40" i="213"/>
  <c r="P39" i="213" s="1"/>
  <c r="P40" i="213" s="1"/>
  <c r="Q39" i="213" s="1"/>
  <c r="Q40" i="213" s="1"/>
  <c r="N40" i="245"/>
  <c r="O39" i="245"/>
  <c r="R39" i="99"/>
  <c r="O40" i="99"/>
  <c r="P39" i="99" s="1"/>
  <c r="P40" i="99" s="1"/>
  <c r="Q39" i="99" s="1"/>
  <c r="Q40" i="99" s="1"/>
  <c r="N40" i="108"/>
  <c r="O39" i="108"/>
  <c r="R39" i="240"/>
  <c r="O40" i="240"/>
  <c r="P39" i="240" s="1"/>
  <c r="P40" i="240" s="1"/>
  <c r="Q39" i="240" s="1"/>
  <c r="Q40" i="240" s="1"/>
  <c r="N40" i="90"/>
  <c r="O39" i="90"/>
  <c r="N40" i="37"/>
  <c r="O39" i="37"/>
  <c r="N40" i="10"/>
  <c r="O39" i="10"/>
  <c r="R39" i="105"/>
  <c r="O40" i="105"/>
  <c r="P39" i="105" s="1"/>
  <c r="P40" i="105" s="1"/>
  <c r="Q39" i="105" s="1"/>
  <c r="Q40" i="105" s="1"/>
  <c r="R39" i="68"/>
  <c r="O40" i="68"/>
  <c r="P39" i="68" s="1"/>
  <c r="P40" i="68" s="1"/>
  <c r="Q39" i="68" s="1"/>
  <c r="Q40" i="68" s="1"/>
  <c r="R39" i="93"/>
  <c r="O40" i="93"/>
  <c r="P39" i="93" s="1"/>
  <c r="P40" i="93" s="1"/>
  <c r="Q39" i="93" s="1"/>
  <c r="Q40" i="93" s="1"/>
  <c r="N40" i="75"/>
  <c r="O39" i="75"/>
  <c r="N40" i="34"/>
  <c r="O39" i="34"/>
  <c r="R40" i="192"/>
  <c r="S39" i="192"/>
  <c r="N40" i="106"/>
  <c r="O39" i="106"/>
  <c r="N40" i="242"/>
  <c r="O39" i="242"/>
  <c r="N40" i="117"/>
  <c r="O39" i="117"/>
  <c r="R39" i="163"/>
  <c r="O40" i="163"/>
  <c r="P39" i="163" s="1"/>
  <c r="P40" i="163" s="1"/>
  <c r="Q39" i="163" s="1"/>
  <c r="Q40" i="163" s="1"/>
  <c r="N40" i="8"/>
  <c r="O39" i="8"/>
  <c r="N40" i="91"/>
  <c r="O39" i="91"/>
  <c r="N40" i="250"/>
  <c r="O39" i="250"/>
  <c r="N40" i="223"/>
  <c r="O39" i="223"/>
  <c r="N40" i="248"/>
  <c r="O39" i="248"/>
  <c r="N40" i="212"/>
  <c r="O39" i="212"/>
  <c r="N40" i="97"/>
  <c r="O39" i="97"/>
  <c r="N40" i="18"/>
  <c r="O39" i="18"/>
  <c r="R39" i="216"/>
  <c r="O40" i="216"/>
  <c r="P39" i="216" s="1"/>
  <c r="P40" i="216" s="1"/>
  <c r="Q39" i="216" s="1"/>
  <c r="Q40" i="216" s="1"/>
  <c r="N40" i="234"/>
  <c r="O39" i="234"/>
  <c r="R39" i="251"/>
  <c r="O40" i="251"/>
  <c r="P39" i="251" s="1"/>
  <c r="P40" i="251" s="1"/>
  <c r="Q39" i="251" s="1"/>
  <c r="Q40" i="251" s="1"/>
  <c r="R39" i="147"/>
  <c r="O40" i="147"/>
  <c r="P39" i="147" s="1"/>
  <c r="P40" i="147" s="1"/>
  <c r="Q39" i="147" s="1"/>
  <c r="Q40" i="147" s="1"/>
  <c r="N40" i="247"/>
  <c r="O39" i="247"/>
  <c r="N40" i="110"/>
  <c r="O39" i="110"/>
  <c r="N40" i="42"/>
  <c r="O39" i="42"/>
  <c r="R40" i="60"/>
  <c r="S39" i="60"/>
  <c r="N40" i="4"/>
  <c r="O39" i="4"/>
  <c r="N40" i="182"/>
  <c r="O39" i="182"/>
  <c r="N40" i="156"/>
  <c r="O39" i="156"/>
  <c r="N40" i="141"/>
  <c r="O39" i="141"/>
  <c r="N40" i="183"/>
  <c r="O39" i="183"/>
  <c r="N40" i="195"/>
  <c r="O39" i="195"/>
  <c r="N40" i="125"/>
  <c r="O39" i="125"/>
  <c r="N40" i="136"/>
  <c r="O39" i="136"/>
  <c r="N40" i="81"/>
  <c r="O39" i="81"/>
  <c r="N40" i="129"/>
  <c r="O39" i="129"/>
  <c r="N40" i="56"/>
  <c r="O39" i="56"/>
  <c r="N40" i="170"/>
  <c r="O39" i="170"/>
  <c r="N40" i="121"/>
  <c r="O39" i="121"/>
  <c r="N40" i="197"/>
  <c r="O39" i="197"/>
  <c r="N40" i="194"/>
  <c r="O39" i="194"/>
  <c r="N40" i="128"/>
  <c r="O39" i="128"/>
  <c r="N40" i="191"/>
  <c r="O39" i="191"/>
  <c r="N40" i="177"/>
  <c r="O39" i="177"/>
  <c r="N40" i="134"/>
  <c r="O39" i="134"/>
  <c r="N40" i="52"/>
  <c r="O39" i="52"/>
  <c r="N40" i="55"/>
  <c r="O39" i="55"/>
  <c r="N40" i="109"/>
  <c r="O39" i="109"/>
  <c r="N40" i="254"/>
  <c r="O39" i="254"/>
  <c r="N40" i="173"/>
  <c r="O39" i="173"/>
  <c r="N40" i="45"/>
  <c r="O39" i="45"/>
  <c r="N40" i="87"/>
  <c r="O39" i="87"/>
  <c r="N40" i="61"/>
  <c r="O39" i="61"/>
  <c r="N40" i="230"/>
  <c r="O39" i="230"/>
  <c r="R39" i="235"/>
  <c r="O40" i="235"/>
  <c r="P39" i="235" s="1"/>
  <c r="P40" i="235" s="1"/>
  <c r="Q39" i="235" s="1"/>
  <c r="Q40" i="235" s="1"/>
  <c r="O40" i="199"/>
  <c r="P39" i="199" s="1"/>
  <c r="P40" i="199" s="1"/>
  <c r="Q39" i="199" s="1"/>
  <c r="Q40" i="199" s="1"/>
  <c r="R39" i="199"/>
  <c r="N40" i="217"/>
  <c r="O39" i="217"/>
  <c r="N40" i="219"/>
  <c r="O39" i="219"/>
  <c r="N40" i="115"/>
  <c r="O39" i="115"/>
  <c r="N40" i="233"/>
  <c r="O39" i="233"/>
  <c r="R39" i="78"/>
  <c r="O40" i="78"/>
  <c r="P39" i="78" s="1"/>
  <c r="P40" i="78" s="1"/>
  <c r="Q39" i="78" s="1"/>
  <c r="Q40" i="78" s="1"/>
  <c r="R39" i="71"/>
  <c r="O40" i="71"/>
  <c r="P39" i="71" s="1"/>
  <c r="P40" i="71" s="1"/>
  <c r="Q39" i="71" s="1"/>
  <c r="Q40" i="71" s="1"/>
  <c r="N40" i="39"/>
  <c r="O39" i="39"/>
  <c r="R39" i="118"/>
  <c r="O40" i="118"/>
  <c r="P39" i="118" s="1"/>
  <c r="P40" i="118" s="1"/>
  <c r="Q39" i="118" s="1"/>
  <c r="Q40" i="118" s="1"/>
  <c r="N40" i="221"/>
  <c r="O39" i="221"/>
  <c r="N40" i="244"/>
  <c r="O39" i="244"/>
  <c r="N40" i="96"/>
  <c r="O39" i="96"/>
  <c r="N40" i="28"/>
  <c r="O39" i="28"/>
  <c r="N40" i="89"/>
  <c r="O39" i="89"/>
  <c r="O40" i="17"/>
  <c r="P39" i="17" s="1"/>
  <c r="P40" i="17" s="1"/>
  <c r="Q39" i="17" s="1"/>
  <c r="Q40" i="17" s="1"/>
  <c r="R39" i="17"/>
  <c r="N40" i="2"/>
  <c r="O39" i="2"/>
  <c r="N40" i="59"/>
  <c r="O39" i="59"/>
  <c r="N40" i="148"/>
  <c r="O39" i="148"/>
  <c r="N40" i="159"/>
  <c r="O39" i="159"/>
  <c r="N40" i="138"/>
  <c r="O39" i="138"/>
  <c r="N40" i="64"/>
  <c r="O39" i="64"/>
  <c r="N40" i="41"/>
  <c r="O39" i="41"/>
  <c r="N40" i="32"/>
  <c r="O39" i="32"/>
  <c r="N40" i="27"/>
  <c r="O39" i="27"/>
  <c r="N40" i="176"/>
  <c r="O39" i="176"/>
  <c r="N40" i="188"/>
  <c r="O39" i="188"/>
  <c r="N40" i="50"/>
  <c r="O39" i="50"/>
  <c r="N40" i="175"/>
  <c r="O39" i="175"/>
  <c r="N40" i="157"/>
  <c r="O39" i="157"/>
  <c r="N40" i="169"/>
  <c r="O39" i="169"/>
  <c r="N40" i="142"/>
  <c r="O39" i="142"/>
  <c r="N40" i="165"/>
  <c r="O39" i="165"/>
  <c r="N40" i="257"/>
  <c r="O39" i="257"/>
  <c r="N40" i="187"/>
  <c r="O39" i="187"/>
  <c r="N40" i="85"/>
  <c r="O39" i="85"/>
  <c r="N40" i="140"/>
  <c r="O39" i="140"/>
  <c r="N40" i="149"/>
  <c r="O39" i="149"/>
  <c r="N40" i="51"/>
  <c r="O39" i="51"/>
  <c r="N40" i="49"/>
  <c r="O39" i="49"/>
  <c r="N40" i="253"/>
  <c r="O39" i="253"/>
  <c r="N40" i="178"/>
  <c r="O39" i="178"/>
  <c r="N40" i="54"/>
  <c r="O39" i="54"/>
  <c r="N40" i="162"/>
  <c r="O39" i="162"/>
  <c r="N40" i="198"/>
  <c r="O39" i="198"/>
  <c r="N40" i="123"/>
  <c r="O39" i="123"/>
  <c r="N40" i="143"/>
  <c r="O39" i="143"/>
  <c r="N40" i="190"/>
  <c r="O39" i="190"/>
  <c r="N40" i="164"/>
  <c r="O39" i="164"/>
  <c r="N40" i="154"/>
  <c r="O39" i="154"/>
  <c r="N40" i="73"/>
  <c r="O39" i="73"/>
  <c r="N40" i="211"/>
  <c r="O39" i="211"/>
  <c r="N40" i="231"/>
  <c r="O39" i="231"/>
  <c r="R39" i="76"/>
  <c r="O40" i="76"/>
  <c r="P39" i="76" s="1"/>
  <c r="P40" i="76" s="1"/>
  <c r="Q39" i="76" s="1"/>
  <c r="Q40" i="76" s="1"/>
  <c r="O40" i="9"/>
  <c r="P39" i="9" s="1"/>
  <c r="P40" i="9" s="1"/>
  <c r="Q39" i="9" s="1"/>
  <c r="Q40" i="9" s="1"/>
  <c r="R39" i="9"/>
  <c r="N40" i="83"/>
  <c r="O39" i="83"/>
  <c r="N40" i="107"/>
  <c r="O39" i="107"/>
  <c r="N40" i="6"/>
  <c r="O39" i="6"/>
  <c r="N40" i="246"/>
  <c r="O39" i="246"/>
  <c r="N40" i="209"/>
  <c r="O39" i="209"/>
  <c r="R39" i="239"/>
  <c r="O40" i="239"/>
  <c r="P39" i="239" s="1"/>
  <c r="P40" i="239" s="1"/>
  <c r="Q39" i="239" s="1"/>
  <c r="Q40" i="239" s="1"/>
  <c r="N40" i="238"/>
  <c r="O39" i="238"/>
  <c r="N40" i="102"/>
  <c r="O39" i="102"/>
  <c r="N40" i="202"/>
  <c r="O39" i="202"/>
  <c r="N40" i="146"/>
  <c r="O39" i="146"/>
  <c r="N40" i="161"/>
  <c r="O39" i="161"/>
  <c r="N40" i="174"/>
  <c r="O39" i="174"/>
  <c r="N40" i="172"/>
  <c r="O39" i="172"/>
  <c r="N40" i="160"/>
  <c r="O39" i="160"/>
  <c r="N40" i="44"/>
  <c r="O39" i="44"/>
  <c r="N40" i="63"/>
  <c r="O39" i="63"/>
  <c r="N40" i="47"/>
  <c r="O39" i="47"/>
  <c r="N40" i="112"/>
  <c r="O39" i="112"/>
  <c r="R39" i="255"/>
  <c r="O40" i="255"/>
  <c r="P39" i="255" s="1"/>
  <c r="P40" i="255" s="1"/>
  <c r="Q39" i="255" s="1"/>
  <c r="Q40" i="255" s="1"/>
  <c r="N40" i="30"/>
  <c r="O39" i="30"/>
  <c r="R40" i="201"/>
  <c r="S39" i="201"/>
  <c r="N40" i="243"/>
  <c r="O39" i="243"/>
  <c r="N40" i="14"/>
  <c r="O39" i="14"/>
  <c r="O40" i="19"/>
  <c r="P39" i="19" s="1"/>
  <c r="P40" i="19" s="1"/>
  <c r="Q39" i="19" s="1"/>
  <c r="Q40" i="19" s="1"/>
  <c r="R39" i="19"/>
  <c r="R39" i="180"/>
  <c r="O40" i="180"/>
  <c r="P39" i="180" s="1"/>
  <c r="P40" i="180" s="1"/>
  <c r="Q39" i="180" s="1"/>
  <c r="Q40" i="180" s="1"/>
  <c r="O40" i="33"/>
  <c r="P39" i="33" s="1"/>
  <c r="P40" i="33" s="1"/>
  <c r="Q39" i="33" s="1"/>
  <c r="Q40" i="33" s="1"/>
  <c r="R39" i="33"/>
  <c r="R39" i="113"/>
  <c r="O40" i="113"/>
  <c r="P39" i="113" s="1"/>
  <c r="P40" i="113" s="1"/>
  <c r="Q39" i="113" s="1"/>
  <c r="Q40" i="113" s="1"/>
  <c r="N40" i="66"/>
  <c r="O39" i="66"/>
  <c r="N40" i="70"/>
  <c r="O39" i="70"/>
  <c r="N40" i="24"/>
  <c r="O39" i="24"/>
  <c r="N40" i="210"/>
  <c r="O39" i="210"/>
  <c r="R39" i="153"/>
  <c r="O40" i="153"/>
  <c r="P39" i="153" s="1"/>
  <c r="P40" i="153" s="1"/>
  <c r="Q39" i="153" s="1"/>
  <c r="Q40" i="153" s="1"/>
  <c r="N40" i="20"/>
  <c r="O39" i="20"/>
  <c r="N40" i="92"/>
  <c r="O39" i="92"/>
  <c r="O40" i="35"/>
  <c r="P39" i="35" s="1"/>
  <c r="P40" i="35" s="1"/>
  <c r="Q39" i="35" s="1"/>
  <c r="Q40" i="35" s="1"/>
  <c r="R39" i="35"/>
  <c r="N40" i="77"/>
  <c r="O39" i="77"/>
  <c r="N40" i="214"/>
  <c r="O39" i="214"/>
  <c r="R39" i="137"/>
  <c r="O40" i="137"/>
  <c r="P39" i="137" s="1"/>
  <c r="P40" i="137" s="1"/>
  <c r="Q39" i="137" s="1"/>
  <c r="Q40" i="137" s="1"/>
  <c r="R39" i="237"/>
  <c r="O40" i="237"/>
  <c r="P39" i="237" s="1"/>
  <c r="P40" i="237" s="1"/>
  <c r="Q39" i="237" s="1"/>
  <c r="Q40" i="237" s="1"/>
  <c r="R40" i="124"/>
  <c r="S39" i="124"/>
  <c r="R39" i="57"/>
  <c r="O40" i="57"/>
  <c r="P39" i="57" s="1"/>
  <c r="P40" i="57" s="1"/>
  <c r="Q39" i="57" s="1"/>
  <c r="Q40" i="57" s="1"/>
  <c r="N40" i="249"/>
  <c r="O39" i="249"/>
  <c r="N40" i="40"/>
  <c r="O39" i="40"/>
  <c r="O40" i="5"/>
  <c r="P39" i="5" s="1"/>
  <c r="P40" i="5" s="1"/>
  <c r="Q39" i="5" s="1"/>
  <c r="Q40" i="5" s="1"/>
  <c r="R39" i="5"/>
  <c r="N40" i="82"/>
  <c r="O39" i="82"/>
  <c r="N40" i="218"/>
  <c r="O39" i="218"/>
  <c r="R39" i="167"/>
  <c r="O40" i="167"/>
  <c r="P39" i="167" s="1"/>
  <c r="P40" i="167" s="1"/>
  <c r="Q39" i="167" s="1"/>
  <c r="Q40" i="167" s="1"/>
  <c r="R40" i="127"/>
  <c r="S39" i="127"/>
  <c r="N40" i="36"/>
  <c r="O39" i="36"/>
  <c r="N40" i="22"/>
  <c r="O39" i="22"/>
  <c r="N40" i="7"/>
  <c r="O39" i="7"/>
  <c r="O40" i="29"/>
  <c r="P39" i="29" s="1"/>
  <c r="P40" i="29" s="1"/>
  <c r="Q39" i="29" s="1"/>
  <c r="Q40" i="29" s="1"/>
  <c r="R39" i="29"/>
  <c r="N40" i="196"/>
  <c r="O39" i="196"/>
  <c r="N40" i="120"/>
  <c r="O39" i="120"/>
  <c r="N40" i="155"/>
  <c r="O39" i="155"/>
  <c r="N40" i="145"/>
  <c r="O39" i="145"/>
  <c r="N40" i="132"/>
  <c r="O39" i="132"/>
  <c r="N40" i="126"/>
  <c r="O39" i="126"/>
  <c r="N40" i="95"/>
  <c r="O39" i="95"/>
  <c r="N40" i="252"/>
  <c r="O39" i="252"/>
  <c r="N40" i="151"/>
  <c r="O39" i="151"/>
  <c r="N40" i="200"/>
  <c r="O39" i="200"/>
  <c r="N40" i="150"/>
  <c r="O39" i="150"/>
  <c r="N40" i="86"/>
  <c r="O39" i="86"/>
  <c r="N40" i="94"/>
  <c r="O39" i="94"/>
  <c r="N40" i="205"/>
  <c r="O39" i="205"/>
  <c r="N40" i="185"/>
  <c r="O39" i="185"/>
  <c r="N40" i="46"/>
  <c r="O39" i="46"/>
  <c r="N40" i="168"/>
  <c r="O39" i="168"/>
  <c r="N40" i="135"/>
  <c r="O39" i="135"/>
  <c r="N40" i="88"/>
  <c r="O39" i="88"/>
  <c r="S39" i="189" l="1"/>
  <c r="N40" i="21"/>
  <c r="O39" i="21"/>
  <c r="N40" i="23"/>
  <c r="O39" i="23"/>
  <c r="N40" i="222"/>
  <c r="O39" i="222"/>
  <c r="N40" i="15"/>
  <c r="O39" i="15"/>
  <c r="N40" i="130"/>
  <c r="O39" i="130"/>
  <c r="N40" i="43"/>
  <c r="O39" i="43"/>
  <c r="O39" i="179"/>
  <c r="N40" i="179"/>
  <c r="N40" i="11"/>
  <c r="O39" i="11"/>
  <c r="N40" i="207"/>
  <c r="O39" i="207"/>
  <c r="N40" i="224"/>
  <c r="O39" i="224"/>
  <c r="O39" i="25"/>
  <c r="N40" i="25"/>
  <c r="O39" i="13"/>
  <c r="N40" i="13"/>
  <c r="N40" i="62"/>
  <c r="O39" i="62"/>
  <c r="O39" i="208"/>
  <c r="N40" i="208"/>
  <c r="N40" i="215"/>
  <c r="O39" i="215"/>
  <c r="O39" i="181"/>
  <c r="N40" i="181"/>
  <c r="N40" i="204"/>
  <c r="O39" i="204"/>
  <c r="N40" i="65"/>
  <c r="O39" i="65"/>
  <c r="R39" i="184"/>
  <c r="O40" i="184"/>
  <c r="P39" i="184" s="1"/>
  <c r="P40" i="184" s="1"/>
  <c r="Q39" i="184" s="1"/>
  <c r="Q40" i="184" s="1"/>
  <c r="O40" i="131"/>
  <c r="P39" i="131" s="1"/>
  <c r="P40" i="131" s="1"/>
  <c r="Q39" i="131" s="1"/>
  <c r="Q40" i="131" s="1"/>
  <c r="R39" i="131"/>
  <c r="R39" i="46"/>
  <c r="O40" i="46"/>
  <c r="P39" i="46" s="1"/>
  <c r="P40" i="46" s="1"/>
  <c r="Q39" i="46" s="1"/>
  <c r="Q40" i="46" s="1"/>
  <c r="R39" i="168"/>
  <c r="O40" i="168"/>
  <c r="P39" i="168" s="1"/>
  <c r="P40" i="168" s="1"/>
  <c r="Q39" i="168" s="1"/>
  <c r="Q40" i="168" s="1"/>
  <c r="R39" i="94"/>
  <c r="O40" i="94"/>
  <c r="P39" i="94" s="1"/>
  <c r="P40" i="94" s="1"/>
  <c r="Q39" i="94" s="1"/>
  <c r="Q40" i="94" s="1"/>
  <c r="R39" i="151"/>
  <c r="O40" i="151"/>
  <c r="P39" i="151" s="1"/>
  <c r="P40" i="151" s="1"/>
  <c r="Q39" i="151" s="1"/>
  <c r="Q40" i="151" s="1"/>
  <c r="R39" i="132"/>
  <c r="O40" i="132"/>
  <c r="P39" i="132" s="1"/>
  <c r="P40" i="132" s="1"/>
  <c r="Q39" i="132" s="1"/>
  <c r="Q40" i="132" s="1"/>
  <c r="O40" i="196"/>
  <c r="P39" i="196" s="1"/>
  <c r="P40" i="196" s="1"/>
  <c r="Q39" i="196" s="1"/>
  <c r="Q40" i="196" s="1"/>
  <c r="R39" i="196"/>
  <c r="R39" i="218"/>
  <c r="O40" i="218"/>
  <c r="P39" i="218" s="1"/>
  <c r="P40" i="218" s="1"/>
  <c r="Q39" i="218" s="1"/>
  <c r="Q40" i="218" s="1"/>
  <c r="S40" i="124"/>
  <c r="T39" i="124" s="1"/>
  <c r="T40" i="124" s="1"/>
  <c r="U39" i="124" s="1"/>
  <c r="U40" i="124" s="1"/>
  <c r="V40" i="124" s="1"/>
  <c r="W40" i="124" s="1"/>
  <c r="V39" i="124"/>
  <c r="R39" i="77"/>
  <c r="O40" i="77"/>
  <c r="P39" i="77" s="1"/>
  <c r="P40" i="77" s="1"/>
  <c r="Q39" i="77" s="1"/>
  <c r="Q40" i="77" s="1"/>
  <c r="O40" i="20"/>
  <c r="P39" i="20" s="1"/>
  <c r="P40" i="20" s="1"/>
  <c r="Q39" i="20" s="1"/>
  <c r="Q40" i="20" s="1"/>
  <c r="R39" i="20"/>
  <c r="O40" i="24"/>
  <c r="P39" i="24" s="1"/>
  <c r="P40" i="24" s="1"/>
  <c r="Q39" i="24" s="1"/>
  <c r="Q40" i="24" s="1"/>
  <c r="R39" i="24"/>
  <c r="R39" i="243"/>
  <c r="O40" i="243"/>
  <c r="P39" i="243" s="1"/>
  <c r="P40" i="243" s="1"/>
  <c r="Q39" i="243" s="1"/>
  <c r="Q40" i="243" s="1"/>
  <c r="R39" i="112"/>
  <c r="O40" i="112"/>
  <c r="P39" i="112" s="1"/>
  <c r="P40" i="112" s="1"/>
  <c r="Q39" i="112" s="1"/>
  <c r="Q40" i="112" s="1"/>
  <c r="R39" i="160"/>
  <c r="O40" i="160"/>
  <c r="P39" i="160" s="1"/>
  <c r="P40" i="160" s="1"/>
  <c r="Q39" i="160" s="1"/>
  <c r="Q40" i="160" s="1"/>
  <c r="R39" i="146"/>
  <c r="O40" i="146"/>
  <c r="P39" i="146" s="1"/>
  <c r="P40" i="146" s="1"/>
  <c r="Q39" i="146" s="1"/>
  <c r="Q40" i="146" s="1"/>
  <c r="R40" i="239"/>
  <c r="S39" i="239"/>
  <c r="R39" i="107"/>
  <c r="O40" i="107"/>
  <c r="P39" i="107" s="1"/>
  <c r="P40" i="107" s="1"/>
  <c r="Q39" i="107" s="1"/>
  <c r="Q40" i="107" s="1"/>
  <c r="S40" i="189"/>
  <c r="T39" i="189" s="1"/>
  <c r="T40" i="189" s="1"/>
  <c r="U39" i="189" s="1"/>
  <c r="U40" i="189" s="1"/>
  <c r="V40" i="189" s="1"/>
  <c r="W40" i="189" s="1"/>
  <c r="V39" i="189"/>
  <c r="R39" i="154"/>
  <c r="O40" i="154"/>
  <c r="P39" i="154" s="1"/>
  <c r="P40" i="154" s="1"/>
  <c r="Q39" i="154" s="1"/>
  <c r="Q40" i="154" s="1"/>
  <c r="R39" i="123"/>
  <c r="O40" i="123"/>
  <c r="P39" i="123" s="1"/>
  <c r="P40" i="123" s="1"/>
  <c r="Q39" i="123" s="1"/>
  <c r="Q40" i="123" s="1"/>
  <c r="R39" i="178"/>
  <c r="O40" i="178"/>
  <c r="P39" i="178" s="1"/>
  <c r="P40" i="178" s="1"/>
  <c r="Q39" i="178" s="1"/>
  <c r="Q40" i="178" s="1"/>
  <c r="R39" i="149"/>
  <c r="O40" i="149"/>
  <c r="P39" i="149" s="1"/>
  <c r="P40" i="149" s="1"/>
  <c r="Q39" i="149" s="1"/>
  <c r="Q40" i="149" s="1"/>
  <c r="R39" i="257"/>
  <c r="O40" i="257"/>
  <c r="P39" i="257" s="1"/>
  <c r="P40" i="257" s="1"/>
  <c r="Q39" i="257" s="1"/>
  <c r="Q40" i="257" s="1"/>
  <c r="R39" i="157"/>
  <c r="O40" i="157"/>
  <c r="P39" i="157" s="1"/>
  <c r="P40" i="157" s="1"/>
  <c r="Q39" i="157" s="1"/>
  <c r="Q40" i="157" s="1"/>
  <c r="R39" i="176"/>
  <c r="O40" i="176"/>
  <c r="P39" i="176" s="1"/>
  <c r="P40" i="176" s="1"/>
  <c r="Q39" i="176" s="1"/>
  <c r="Q40" i="176" s="1"/>
  <c r="R39" i="64"/>
  <c r="O40" i="64"/>
  <c r="P39" i="64" s="1"/>
  <c r="P40" i="64" s="1"/>
  <c r="Q39" i="64" s="1"/>
  <c r="Q40" i="64" s="1"/>
  <c r="R39" i="59"/>
  <c r="O40" i="59"/>
  <c r="P39" i="59" s="1"/>
  <c r="P40" i="59" s="1"/>
  <c r="Q39" i="59" s="1"/>
  <c r="Q40" i="59" s="1"/>
  <c r="O40" i="28"/>
  <c r="P39" i="28" s="1"/>
  <c r="P40" i="28" s="1"/>
  <c r="Q39" i="28" s="1"/>
  <c r="Q40" i="28" s="1"/>
  <c r="R39" i="28"/>
  <c r="R39" i="221"/>
  <c r="O40" i="221"/>
  <c r="P39" i="221" s="1"/>
  <c r="P40" i="221" s="1"/>
  <c r="Q39" i="221" s="1"/>
  <c r="Q40" i="221" s="1"/>
  <c r="R40" i="78"/>
  <c r="S39" i="78"/>
  <c r="R39" i="219"/>
  <c r="O40" i="219"/>
  <c r="P39" i="219" s="1"/>
  <c r="P40" i="219" s="1"/>
  <c r="Q39" i="219" s="1"/>
  <c r="Q40" i="219" s="1"/>
  <c r="R39" i="230"/>
  <c r="O40" i="230"/>
  <c r="P39" i="230" s="1"/>
  <c r="P40" i="230" s="1"/>
  <c r="Q39" i="230" s="1"/>
  <c r="Q40" i="230" s="1"/>
  <c r="R39" i="45"/>
  <c r="O40" i="45"/>
  <c r="P39" i="45" s="1"/>
  <c r="P40" i="45" s="1"/>
  <c r="Q39" i="45" s="1"/>
  <c r="Q40" i="45" s="1"/>
  <c r="R39" i="55"/>
  <c r="O40" i="55"/>
  <c r="P39" i="55" s="1"/>
  <c r="P40" i="55" s="1"/>
  <c r="Q39" i="55" s="1"/>
  <c r="Q40" i="55" s="1"/>
  <c r="R39" i="191"/>
  <c r="O40" i="191"/>
  <c r="P39" i="191" s="1"/>
  <c r="P40" i="191" s="1"/>
  <c r="Q39" i="191" s="1"/>
  <c r="Q40" i="191" s="1"/>
  <c r="R39" i="121"/>
  <c r="O40" i="121"/>
  <c r="P39" i="121" s="1"/>
  <c r="P40" i="121" s="1"/>
  <c r="Q39" i="121" s="1"/>
  <c r="Q40" i="121" s="1"/>
  <c r="R39" i="81"/>
  <c r="O40" i="81"/>
  <c r="P39" i="81" s="1"/>
  <c r="P40" i="81" s="1"/>
  <c r="Q39" i="81" s="1"/>
  <c r="Q40" i="81" s="1"/>
  <c r="R39" i="183"/>
  <c r="O40" i="183"/>
  <c r="P39" i="183" s="1"/>
  <c r="P40" i="183" s="1"/>
  <c r="Q39" i="183" s="1"/>
  <c r="Q40" i="183" s="1"/>
  <c r="O40" i="4"/>
  <c r="P39" i="4" s="1"/>
  <c r="P40" i="4" s="1"/>
  <c r="Q39" i="4" s="1"/>
  <c r="Q40" i="4" s="1"/>
  <c r="R39" i="4"/>
  <c r="R39" i="247"/>
  <c r="O40" i="247"/>
  <c r="P39" i="247" s="1"/>
  <c r="P40" i="247" s="1"/>
  <c r="Q39" i="247" s="1"/>
  <c r="Q40" i="247" s="1"/>
  <c r="R40" i="216"/>
  <c r="S39" i="216"/>
  <c r="R39" i="212"/>
  <c r="O40" i="212"/>
  <c r="P39" i="212" s="1"/>
  <c r="P40" i="212" s="1"/>
  <c r="Q39" i="212" s="1"/>
  <c r="Q40" i="212" s="1"/>
  <c r="O40" i="8"/>
  <c r="P39" i="8" s="1"/>
  <c r="P40" i="8" s="1"/>
  <c r="Q39" i="8" s="1"/>
  <c r="Q40" i="8" s="1"/>
  <c r="R39" i="8"/>
  <c r="R39" i="242"/>
  <c r="O40" i="242"/>
  <c r="P39" i="242" s="1"/>
  <c r="P40" i="242" s="1"/>
  <c r="Q39" i="242" s="1"/>
  <c r="Q40" i="242" s="1"/>
  <c r="R39" i="75"/>
  <c r="O40" i="75"/>
  <c r="P39" i="75" s="1"/>
  <c r="P40" i="75" s="1"/>
  <c r="Q39" i="75" s="1"/>
  <c r="Q40" i="75" s="1"/>
  <c r="R39" i="245"/>
  <c r="O40" i="245"/>
  <c r="P39" i="245" s="1"/>
  <c r="P40" i="245" s="1"/>
  <c r="Q39" i="245" s="1"/>
  <c r="Q40" i="245" s="1"/>
  <c r="R39" i="206"/>
  <c r="O40" i="206"/>
  <c r="P39" i="206" s="1"/>
  <c r="P40" i="206" s="1"/>
  <c r="Q39" i="206" s="1"/>
  <c r="Q40" i="206" s="1"/>
  <c r="R39" i="186"/>
  <c r="O40" i="186"/>
  <c r="P39" i="186" s="1"/>
  <c r="P40" i="186" s="1"/>
  <c r="Q39" i="186" s="1"/>
  <c r="Q40" i="186" s="1"/>
  <c r="O40" i="12"/>
  <c r="P39" i="12" s="1"/>
  <c r="P40" i="12" s="1"/>
  <c r="Q39" i="12" s="1"/>
  <c r="Q40" i="12" s="1"/>
  <c r="R39" i="12"/>
  <c r="R39" i="225"/>
  <c r="O40" i="225"/>
  <c r="P39" i="225" s="1"/>
  <c r="P40" i="225" s="1"/>
  <c r="Q39" i="225" s="1"/>
  <c r="Q40" i="225" s="1"/>
  <c r="R39" i="1"/>
  <c r="O40" i="1"/>
  <c r="P39" i="1" s="1"/>
  <c r="P40" i="1" s="1"/>
  <c r="Q39" i="1" s="1"/>
  <c r="Q40" i="1" s="1"/>
  <c r="R39" i="232"/>
  <c r="O40" i="232"/>
  <c r="P39" i="232" s="1"/>
  <c r="P40" i="232" s="1"/>
  <c r="Q39" i="232" s="1"/>
  <c r="Q40" i="232" s="1"/>
  <c r="O40" i="3"/>
  <c r="P39" i="3" s="1"/>
  <c r="P40" i="3" s="1"/>
  <c r="Q39" i="3" s="1"/>
  <c r="Q40" i="3" s="1"/>
  <c r="R39" i="3"/>
  <c r="O40" i="16"/>
  <c r="P39" i="16" s="1"/>
  <c r="P40" i="16" s="1"/>
  <c r="Q39" i="16" s="1"/>
  <c r="Q40" i="16" s="1"/>
  <c r="R39" i="16"/>
  <c r="R39" i="256"/>
  <c r="O40" i="256"/>
  <c r="P39" i="256" s="1"/>
  <c r="P40" i="256" s="1"/>
  <c r="Q39" i="256" s="1"/>
  <c r="Q40" i="256" s="1"/>
  <c r="R39" i="58"/>
  <c r="O40" i="58"/>
  <c r="P39" i="58" s="1"/>
  <c r="P40" i="58" s="1"/>
  <c r="Q39" i="58" s="1"/>
  <c r="Q40" i="58" s="1"/>
  <c r="R39" i="122"/>
  <c r="O40" i="122"/>
  <c r="P39" i="122" s="1"/>
  <c r="P40" i="122" s="1"/>
  <c r="Q39" i="122" s="1"/>
  <c r="Q40" i="122" s="1"/>
  <c r="R39" i="145"/>
  <c r="O40" i="145"/>
  <c r="P39" i="145" s="1"/>
  <c r="P40" i="145" s="1"/>
  <c r="Q39" i="145" s="1"/>
  <c r="Q40" i="145" s="1"/>
  <c r="O40" i="36"/>
  <c r="P39" i="36" s="1"/>
  <c r="P40" i="36" s="1"/>
  <c r="Q39" i="36" s="1"/>
  <c r="Q40" i="36" s="1"/>
  <c r="R39" i="36"/>
  <c r="R39" i="82"/>
  <c r="O40" i="82"/>
  <c r="P39" i="82" s="1"/>
  <c r="P40" i="82" s="1"/>
  <c r="Q39" i="82" s="1"/>
  <c r="Q40" i="82" s="1"/>
  <c r="R39" i="249"/>
  <c r="O40" i="249"/>
  <c r="P39" i="249" s="1"/>
  <c r="P40" i="249" s="1"/>
  <c r="Q39" i="249" s="1"/>
  <c r="Q40" i="249" s="1"/>
  <c r="R40" i="237"/>
  <c r="S39" i="237"/>
  <c r="R40" i="153"/>
  <c r="S39" i="153"/>
  <c r="R39" i="70"/>
  <c r="O40" i="70"/>
  <c r="P39" i="70" s="1"/>
  <c r="P40" i="70" s="1"/>
  <c r="Q39" i="70" s="1"/>
  <c r="Q40" i="70" s="1"/>
  <c r="R40" i="180"/>
  <c r="S39" i="180"/>
  <c r="S40" i="201"/>
  <c r="T39" i="201" s="1"/>
  <c r="T40" i="201" s="1"/>
  <c r="U39" i="201" s="1"/>
  <c r="U40" i="201" s="1"/>
  <c r="V40" i="201" s="1"/>
  <c r="W40" i="201" s="1"/>
  <c r="V39" i="201"/>
  <c r="R39" i="47"/>
  <c r="O40" i="47"/>
  <c r="P39" i="47" s="1"/>
  <c r="P40" i="47" s="1"/>
  <c r="Q39" i="47" s="1"/>
  <c r="Q40" i="47" s="1"/>
  <c r="R39" i="172"/>
  <c r="O40" i="172"/>
  <c r="P39" i="172" s="1"/>
  <c r="P40" i="172" s="1"/>
  <c r="Q39" i="172" s="1"/>
  <c r="Q40" i="172" s="1"/>
  <c r="R39" i="202"/>
  <c r="O40" i="202"/>
  <c r="P39" i="202" s="1"/>
  <c r="P40" i="202" s="1"/>
  <c r="Q39" i="202" s="1"/>
  <c r="Q40" i="202" s="1"/>
  <c r="R39" i="209"/>
  <c r="O40" i="209"/>
  <c r="P39" i="209" s="1"/>
  <c r="P40" i="209" s="1"/>
  <c r="Q39" i="209" s="1"/>
  <c r="Q40" i="209" s="1"/>
  <c r="R39" i="83"/>
  <c r="O40" i="83"/>
  <c r="P39" i="83" s="1"/>
  <c r="P40" i="83" s="1"/>
  <c r="Q39" i="83" s="1"/>
  <c r="Q40" i="83" s="1"/>
  <c r="R39" i="231"/>
  <c r="O40" i="231"/>
  <c r="P39" i="231" s="1"/>
  <c r="P40" i="231" s="1"/>
  <c r="Q39" i="231" s="1"/>
  <c r="Q40" i="231" s="1"/>
  <c r="R39" i="164"/>
  <c r="O40" i="164"/>
  <c r="P39" i="164" s="1"/>
  <c r="P40" i="164" s="1"/>
  <c r="Q39" i="164" s="1"/>
  <c r="Q40" i="164" s="1"/>
  <c r="O40" i="198"/>
  <c r="P39" i="198" s="1"/>
  <c r="P40" i="198" s="1"/>
  <c r="Q39" i="198" s="1"/>
  <c r="Q40" i="198" s="1"/>
  <c r="R39" i="198"/>
  <c r="R39" i="253"/>
  <c r="O40" i="253"/>
  <c r="P39" i="253" s="1"/>
  <c r="P40" i="253" s="1"/>
  <c r="Q39" i="253" s="1"/>
  <c r="Q40" i="253" s="1"/>
  <c r="R39" i="140"/>
  <c r="O40" i="140"/>
  <c r="P39" i="140" s="1"/>
  <c r="P40" i="140" s="1"/>
  <c r="Q39" i="140" s="1"/>
  <c r="Q40" i="140" s="1"/>
  <c r="R39" i="165"/>
  <c r="O40" i="165"/>
  <c r="P39" i="165" s="1"/>
  <c r="P40" i="165" s="1"/>
  <c r="Q39" i="165" s="1"/>
  <c r="Q40" i="165" s="1"/>
  <c r="R39" i="175"/>
  <c r="O40" i="175"/>
  <c r="P39" i="175" s="1"/>
  <c r="P40" i="175" s="1"/>
  <c r="Q39" i="175" s="1"/>
  <c r="Q40" i="175" s="1"/>
  <c r="O40" i="27"/>
  <c r="P39" i="27" s="1"/>
  <c r="P40" i="27" s="1"/>
  <c r="Q39" i="27" s="1"/>
  <c r="Q40" i="27" s="1"/>
  <c r="R39" i="27"/>
  <c r="R39" i="138"/>
  <c r="O40" i="138"/>
  <c r="P39" i="138" s="1"/>
  <c r="P40" i="138" s="1"/>
  <c r="Q39" i="138" s="1"/>
  <c r="Q40" i="138" s="1"/>
  <c r="O40" i="2"/>
  <c r="P39" i="2" s="1"/>
  <c r="P40" i="2" s="1"/>
  <c r="Q39" i="2" s="1"/>
  <c r="Q40" i="2" s="1"/>
  <c r="R39" i="2"/>
  <c r="R39" i="96"/>
  <c r="O40" i="96"/>
  <c r="P39" i="96" s="1"/>
  <c r="P40" i="96" s="1"/>
  <c r="Q39" i="96" s="1"/>
  <c r="Q40" i="96" s="1"/>
  <c r="R40" i="118"/>
  <c r="S39" i="118"/>
  <c r="R39" i="233"/>
  <c r="O40" i="233"/>
  <c r="P39" i="233" s="1"/>
  <c r="P40" i="233" s="1"/>
  <c r="Q39" i="233" s="1"/>
  <c r="Q40" i="233" s="1"/>
  <c r="R39" i="217"/>
  <c r="O40" i="217"/>
  <c r="P39" i="217" s="1"/>
  <c r="P40" i="217" s="1"/>
  <c r="Q39" i="217" s="1"/>
  <c r="Q40" i="217" s="1"/>
  <c r="R39" i="173"/>
  <c r="O40" i="173"/>
  <c r="P39" i="173" s="1"/>
  <c r="P40" i="173" s="1"/>
  <c r="Q39" i="173" s="1"/>
  <c r="Q40" i="173" s="1"/>
  <c r="R39" i="52"/>
  <c r="O40" i="52"/>
  <c r="P39" i="52" s="1"/>
  <c r="P40" i="52" s="1"/>
  <c r="Q39" i="52" s="1"/>
  <c r="Q40" i="52" s="1"/>
  <c r="R39" i="128"/>
  <c r="O40" i="128"/>
  <c r="P39" i="128" s="1"/>
  <c r="P40" i="128" s="1"/>
  <c r="Q39" i="128" s="1"/>
  <c r="Q40" i="128" s="1"/>
  <c r="R39" i="170"/>
  <c r="O40" i="170"/>
  <c r="P39" i="170" s="1"/>
  <c r="P40" i="170" s="1"/>
  <c r="Q39" i="170" s="1"/>
  <c r="Q40" i="170" s="1"/>
  <c r="R39" i="136"/>
  <c r="O40" i="136"/>
  <c r="P39" i="136" s="1"/>
  <c r="P40" i="136" s="1"/>
  <c r="Q39" i="136" s="1"/>
  <c r="Q40" i="136" s="1"/>
  <c r="R39" i="141"/>
  <c r="O40" i="141"/>
  <c r="P39" i="141" s="1"/>
  <c r="P40" i="141" s="1"/>
  <c r="Q39" i="141" s="1"/>
  <c r="Q40" i="141" s="1"/>
  <c r="S40" i="60"/>
  <c r="T39" i="60" s="1"/>
  <c r="T40" i="60" s="1"/>
  <c r="U39" i="60" s="1"/>
  <c r="U40" i="60" s="1"/>
  <c r="V40" i="60" s="1"/>
  <c r="W40" i="60" s="1"/>
  <c r="V39" i="60"/>
  <c r="R40" i="147"/>
  <c r="S39" i="147"/>
  <c r="O40" i="18"/>
  <c r="P39" i="18" s="1"/>
  <c r="P40" i="18" s="1"/>
  <c r="Q39" i="18" s="1"/>
  <c r="Q40" i="18" s="1"/>
  <c r="R39" i="18"/>
  <c r="R39" i="248"/>
  <c r="O40" i="248"/>
  <c r="P39" i="248" s="1"/>
  <c r="P40" i="248" s="1"/>
  <c r="Q39" i="248" s="1"/>
  <c r="Q40" i="248" s="1"/>
  <c r="R40" i="163"/>
  <c r="S39" i="163"/>
  <c r="R39" i="106"/>
  <c r="O40" i="106"/>
  <c r="P39" i="106" s="1"/>
  <c r="P40" i="106" s="1"/>
  <c r="Q39" i="106" s="1"/>
  <c r="Q40" i="106" s="1"/>
  <c r="R40" i="93"/>
  <c r="S39" i="93"/>
  <c r="O40" i="10"/>
  <c r="P39" i="10" s="1"/>
  <c r="P40" i="10" s="1"/>
  <c r="Q39" i="10" s="1"/>
  <c r="Q40" i="10" s="1"/>
  <c r="R39" i="10"/>
  <c r="R40" i="240"/>
  <c r="S39" i="240"/>
  <c r="R40" i="213"/>
  <c r="S39" i="213"/>
  <c r="R39" i="193"/>
  <c r="O40" i="193"/>
  <c r="P39" i="193" s="1"/>
  <c r="P40" i="193" s="1"/>
  <c r="Q39" i="193" s="1"/>
  <c r="Q40" i="193" s="1"/>
  <c r="R39" i="53"/>
  <c r="O40" i="53"/>
  <c r="P39" i="53" s="1"/>
  <c r="P40" i="53" s="1"/>
  <c r="Q39" i="53" s="1"/>
  <c r="Q40" i="53" s="1"/>
  <c r="R40" i="74"/>
  <c r="S39" i="74"/>
  <c r="O40" i="38"/>
  <c r="P39" i="38" s="1"/>
  <c r="P40" i="38" s="1"/>
  <c r="Q39" i="38" s="1"/>
  <c r="Q40" i="38" s="1"/>
  <c r="R39" i="38"/>
  <c r="R39" i="236"/>
  <c r="O40" i="236"/>
  <c r="P39" i="236" s="1"/>
  <c r="P40" i="236" s="1"/>
  <c r="Q39" i="236" s="1"/>
  <c r="Q40" i="236" s="1"/>
  <c r="R39" i="119"/>
  <c r="O40" i="119"/>
  <c r="P39" i="119" s="1"/>
  <c r="P40" i="119" s="1"/>
  <c r="Q39" i="119" s="1"/>
  <c r="Q40" i="119" s="1"/>
  <c r="R39" i="227"/>
  <c r="O40" i="227"/>
  <c r="P39" i="227" s="1"/>
  <c r="P40" i="227" s="1"/>
  <c r="Q39" i="227" s="1"/>
  <c r="Q40" i="227" s="1"/>
  <c r="O40" i="31"/>
  <c r="P39" i="31" s="1"/>
  <c r="P40" i="31" s="1"/>
  <c r="Q39" i="31" s="1"/>
  <c r="Q40" i="31" s="1"/>
  <c r="R39" i="31"/>
  <c r="O40" i="26"/>
  <c r="P39" i="26" s="1"/>
  <c r="P40" i="26" s="1"/>
  <c r="Q39" i="26" s="1"/>
  <c r="Q40" i="26" s="1"/>
  <c r="R39" i="26"/>
  <c r="R39" i="104"/>
  <c r="O40" i="104"/>
  <c r="P39" i="104" s="1"/>
  <c r="P40" i="104" s="1"/>
  <c r="Q39" i="104" s="1"/>
  <c r="Q40" i="104" s="1"/>
  <c r="R39" i="166"/>
  <c r="O40" i="166"/>
  <c r="P39" i="166" s="1"/>
  <c r="P40" i="166" s="1"/>
  <c r="Q39" i="166" s="1"/>
  <c r="Q40" i="166" s="1"/>
  <c r="R39" i="203"/>
  <c r="O40" i="203"/>
  <c r="P39" i="203" s="1"/>
  <c r="P40" i="203" s="1"/>
  <c r="Q39" i="203" s="1"/>
  <c r="Q40" i="203" s="1"/>
  <c r="R40" i="35"/>
  <c r="S39" i="35"/>
  <c r="R40" i="29"/>
  <c r="S39" i="29"/>
  <c r="R39" i="63"/>
  <c r="O40" i="63"/>
  <c r="P39" i="63" s="1"/>
  <c r="P40" i="63" s="1"/>
  <c r="Q39" i="63" s="1"/>
  <c r="Q40" i="63" s="1"/>
  <c r="R39" i="190"/>
  <c r="O40" i="190"/>
  <c r="P39" i="190" s="1"/>
  <c r="P40" i="190" s="1"/>
  <c r="Q39" i="190" s="1"/>
  <c r="Q40" i="190" s="1"/>
  <c r="R39" i="49"/>
  <c r="O40" i="49"/>
  <c r="P39" i="49" s="1"/>
  <c r="P40" i="49" s="1"/>
  <c r="Q39" i="49" s="1"/>
  <c r="Q40" i="49" s="1"/>
  <c r="R39" i="85"/>
  <c r="O40" i="85"/>
  <c r="P39" i="85" s="1"/>
  <c r="P40" i="85" s="1"/>
  <c r="Q39" i="85" s="1"/>
  <c r="Q40" i="85" s="1"/>
  <c r="R39" i="142"/>
  <c r="O40" i="142"/>
  <c r="P39" i="142" s="1"/>
  <c r="P40" i="142" s="1"/>
  <c r="Q39" i="142" s="1"/>
  <c r="Q40" i="142" s="1"/>
  <c r="R39" i="50"/>
  <c r="O40" i="50"/>
  <c r="P39" i="50" s="1"/>
  <c r="P40" i="50" s="1"/>
  <c r="Q39" i="50" s="1"/>
  <c r="Q40" i="50" s="1"/>
  <c r="O40" i="32"/>
  <c r="P39" i="32" s="1"/>
  <c r="P40" i="32" s="1"/>
  <c r="Q39" i="32" s="1"/>
  <c r="Q40" i="32" s="1"/>
  <c r="R39" i="32"/>
  <c r="R39" i="159"/>
  <c r="O40" i="159"/>
  <c r="P39" i="159" s="1"/>
  <c r="P40" i="159" s="1"/>
  <c r="Q39" i="159" s="1"/>
  <c r="Q40" i="159" s="1"/>
  <c r="R39" i="244"/>
  <c r="O40" i="244"/>
  <c r="P39" i="244" s="1"/>
  <c r="P40" i="244" s="1"/>
  <c r="Q39" i="244" s="1"/>
  <c r="Q40" i="244" s="1"/>
  <c r="O40" i="39"/>
  <c r="P39" i="39" s="1"/>
  <c r="P40" i="39" s="1"/>
  <c r="Q39" i="39" s="1"/>
  <c r="Q40" i="39" s="1"/>
  <c r="R39" i="39"/>
  <c r="R39" i="61"/>
  <c r="O40" i="61"/>
  <c r="P39" i="61" s="1"/>
  <c r="P40" i="61" s="1"/>
  <c r="Q39" i="61" s="1"/>
  <c r="Q40" i="61" s="1"/>
  <c r="R39" i="254"/>
  <c r="O40" i="254"/>
  <c r="P39" i="254" s="1"/>
  <c r="P40" i="254" s="1"/>
  <c r="Q39" i="254" s="1"/>
  <c r="Q40" i="254" s="1"/>
  <c r="R39" i="134"/>
  <c r="O40" i="134"/>
  <c r="P39" i="134" s="1"/>
  <c r="P40" i="134" s="1"/>
  <c r="Q39" i="134" s="1"/>
  <c r="Q40" i="134" s="1"/>
  <c r="R39" i="194"/>
  <c r="O40" i="194"/>
  <c r="P39" i="194" s="1"/>
  <c r="P40" i="194" s="1"/>
  <c r="Q39" i="194" s="1"/>
  <c r="Q40" i="194" s="1"/>
  <c r="R39" i="56"/>
  <c r="O40" i="56"/>
  <c r="P39" i="56" s="1"/>
  <c r="P40" i="56" s="1"/>
  <c r="Q39" i="56" s="1"/>
  <c r="Q40" i="56" s="1"/>
  <c r="R39" i="125"/>
  <c r="O40" i="125"/>
  <c r="P39" i="125" s="1"/>
  <c r="P40" i="125" s="1"/>
  <c r="Q39" i="125" s="1"/>
  <c r="Q40" i="125" s="1"/>
  <c r="R39" i="156"/>
  <c r="O40" i="156"/>
  <c r="P39" i="156" s="1"/>
  <c r="P40" i="156" s="1"/>
  <c r="Q39" i="156" s="1"/>
  <c r="Q40" i="156" s="1"/>
  <c r="O40" i="42"/>
  <c r="P39" i="42" s="1"/>
  <c r="P40" i="42" s="1"/>
  <c r="Q39" i="42" s="1"/>
  <c r="Q40" i="42" s="1"/>
  <c r="R39" i="42"/>
  <c r="R40" i="251"/>
  <c r="S39" i="251"/>
  <c r="R39" i="250"/>
  <c r="O40" i="250"/>
  <c r="P39" i="250" s="1"/>
  <c r="P40" i="250" s="1"/>
  <c r="Q39" i="250" s="1"/>
  <c r="Q40" i="250" s="1"/>
  <c r="R39" i="117"/>
  <c r="O40" i="117"/>
  <c r="P39" i="117" s="1"/>
  <c r="P40" i="117" s="1"/>
  <c r="Q39" i="117" s="1"/>
  <c r="Q40" i="117" s="1"/>
  <c r="S40" i="192"/>
  <c r="T39" i="192" s="1"/>
  <c r="T40" i="192" s="1"/>
  <c r="U39" i="192" s="1"/>
  <c r="U40" i="192" s="1"/>
  <c r="V40" i="192" s="1"/>
  <c r="W40" i="192" s="1"/>
  <c r="V39" i="192"/>
  <c r="R40" i="68"/>
  <c r="S39" i="68"/>
  <c r="O40" i="37"/>
  <c r="P39" i="37" s="1"/>
  <c r="P40" i="37" s="1"/>
  <c r="Q39" i="37" s="1"/>
  <c r="Q40" i="37" s="1"/>
  <c r="R39" i="37"/>
  <c r="R39" i="108"/>
  <c r="O40" i="108"/>
  <c r="P39" i="108" s="1"/>
  <c r="P40" i="108" s="1"/>
  <c r="Q39" i="108" s="1"/>
  <c r="Q40" i="108" s="1"/>
  <c r="R39" i="103"/>
  <c r="O40" i="103"/>
  <c r="P39" i="103" s="1"/>
  <c r="P40" i="103" s="1"/>
  <c r="Q39" i="103" s="1"/>
  <c r="Q40" i="103" s="1"/>
  <c r="R39" i="258"/>
  <c r="O40" i="258"/>
  <c r="P39" i="258" s="1"/>
  <c r="P40" i="258" s="1"/>
  <c r="Q39" i="258" s="1"/>
  <c r="Q40" i="258" s="1"/>
  <c r="R39" i="144"/>
  <c r="O40" i="144"/>
  <c r="P39" i="144" s="1"/>
  <c r="P40" i="144" s="1"/>
  <c r="Q39" i="144" s="1"/>
  <c r="Q40" i="144" s="1"/>
  <c r="R40" i="79"/>
  <c r="S39" i="79"/>
  <c r="R40" i="101"/>
  <c r="S39" i="101"/>
  <c r="R39" i="220"/>
  <c r="O40" i="220"/>
  <c r="P39" i="220" s="1"/>
  <c r="P40" i="220" s="1"/>
  <c r="Q39" i="220" s="1"/>
  <c r="Q40" i="220" s="1"/>
  <c r="R40" i="100"/>
  <c r="S39" i="100"/>
  <c r="R39" i="114"/>
  <c r="O40" i="114"/>
  <c r="P39" i="114" s="1"/>
  <c r="P40" i="114" s="1"/>
  <c r="Q39" i="114" s="1"/>
  <c r="Q40" i="114" s="1"/>
  <c r="R39" i="116"/>
  <c r="O40" i="116"/>
  <c r="P39" i="116" s="1"/>
  <c r="P40" i="116" s="1"/>
  <c r="Q39" i="116" s="1"/>
  <c r="Q40" i="116" s="1"/>
  <c r="R39" i="226"/>
  <c r="O40" i="226"/>
  <c r="P39" i="226" s="1"/>
  <c r="P40" i="226" s="1"/>
  <c r="Q39" i="226" s="1"/>
  <c r="Q40" i="226" s="1"/>
  <c r="R39" i="133"/>
  <c r="O40" i="133"/>
  <c r="P39" i="133" s="1"/>
  <c r="P40" i="133" s="1"/>
  <c r="Q39" i="133" s="1"/>
  <c r="Q40" i="133" s="1"/>
  <c r="R39" i="84"/>
  <c r="O40" i="84"/>
  <c r="P39" i="84" s="1"/>
  <c r="P40" i="84" s="1"/>
  <c r="Q39" i="84" s="1"/>
  <c r="Q40" i="84" s="1"/>
  <c r="R40" i="33"/>
  <c r="S39" i="33"/>
  <c r="R39" i="185"/>
  <c r="O40" i="185"/>
  <c r="P39" i="185" s="1"/>
  <c r="P40" i="185" s="1"/>
  <c r="Q39" i="185" s="1"/>
  <c r="Q40" i="185" s="1"/>
  <c r="R40" i="137"/>
  <c r="S39" i="137"/>
  <c r="R40" i="19"/>
  <c r="S39" i="19"/>
  <c r="R40" i="17"/>
  <c r="S39" i="17"/>
  <c r="R40" i="199"/>
  <c r="S39" i="199"/>
  <c r="R39" i="86"/>
  <c r="O40" i="86"/>
  <c r="P39" i="86" s="1"/>
  <c r="P40" i="86" s="1"/>
  <c r="Q39" i="86" s="1"/>
  <c r="Q40" i="86" s="1"/>
  <c r="R39" i="252"/>
  <c r="O40" i="252"/>
  <c r="P39" i="252" s="1"/>
  <c r="P40" i="252" s="1"/>
  <c r="Q39" i="252" s="1"/>
  <c r="Q40" i="252" s="1"/>
  <c r="R39" i="88"/>
  <c r="O40" i="88"/>
  <c r="P39" i="88" s="1"/>
  <c r="P40" i="88" s="1"/>
  <c r="Q39" i="88" s="1"/>
  <c r="Q40" i="88" s="1"/>
  <c r="R39" i="150"/>
  <c r="O40" i="150"/>
  <c r="P39" i="150" s="1"/>
  <c r="P40" i="150" s="1"/>
  <c r="Q39" i="150" s="1"/>
  <c r="Q40" i="150" s="1"/>
  <c r="R39" i="95"/>
  <c r="O40" i="95"/>
  <c r="P39" i="95" s="1"/>
  <c r="P40" i="95" s="1"/>
  <c r="Q39" i="95" s="1"/>
  <c r="Q40" i="95" s="1"/>
  <c r="R39" i="155"/>
  <c r="O40" i="155"/>
  <c r="P39" i="155" s="1"/>
  <c r="P40" i="155" s="1"/>
  <c r="Q39" i="155" s="1"/>
  <c r="Q40" i="155" s="1"/>
  <c r="O40" i="7"/>
  <c r="P39" i="7" s="1"/>
  <c r="P40" i="7" s="1"/>
  <c r="Q39" i="7" s="1"/>
  <c r="Q40" i="7" s="1"/>
  <c r="R39" i="7"/>
  <c r="S40" i="127"/>
  <c r="T39" i="127" s="1"/>
  <c r="T40" i="127" s="1"/>
  <c r="U39" i="127" s="1"/>
  <c r="U40" i="127" s="1"/>
  <c r="V40" i="127" s="1"/>
  <c r="W40" i="127" s="1"/>
  <c r="V39" i="127"/>
  <c r="R39" i="210"/>
  <c r="O40" i="210"/>
  <c r="P39" i="210" s="1"/>
  <c r="P40" i="210" s="1"/>
  <c r="Q39" i="210" s="1"/>
  <c r="Q40" i="210" s="1"/>
  <c r="R39" i="66"/>
  <c r="O40" i="66"/>
  <c r="P39" i="66" s="1"/>
  <c r="P40" i="66" s="1"/>
  <c r="Q39" i="66" s="1"/>
  <c r="Q40" i="66" s="1"/>
  <c r="O40" i="30"/>
  <c r="P39" i="30" s="1"/>
  <c r="P40" i="30" s="1"/>
  <c r="Q39" i="30" s="1"/>
  <c r="Q40" i="30" s="1"/>
  <c r="R39" i="30"/>
  <c r="R39" i="174"/>
  <c r="O40" i="174"/>
  <c r="P39" i="174" s="1"/>
  <c r="P40" i="174" s="1"/>
  <c r="Q39" i="174" s="1"/>
  <c r="Q40" i="174" s="1"/>
  <c r="R39" i="102"/>
  <c r="O40" i="102"/>
  <c r="P39" i="102" s="1"/>
  <c r="P40" i="102" s="1"/>
  <c r="Q39" i="102" s="1"/>
  <c r="Q40" i="102" s="1"/>
  <c r="R39" i="246"/>
  <c r="O40" i="246"/>
  <c r="P39" i="246" s="1"/>
  <c r="P40" i="246" s="1"/>
  <c r="Q39" i="246" s="1"/>
  <c r="Q40" i="246" s="1"/>
  <c r="R39" i="211"/>
  <c r="O40" i="211"/>
  <c r="P39" i="211" s="1"/>
  <c r="P40" i="211" s="1"/>
  <c r="Q39" i="211" s="1"/>
  <c r="Q40" i="211" s="1"/>
  <c r="R39" i="162"/>
  <c r="O40" i="162"/>
  <c r="P39" i="162" s="1"/>
  <c r="P40" i="162" s="1"/>
  <c r="Q39" i="162" s="1"/>
  <c r="Q40" i="162" s="1"/>
  <c r="R40" i="5"/>
  <c r="S39" i="5"/>
  <c r="R40" i="9"/>
  <c r="S39" i="9"/>
  <c r="R39" i="135"/>
  <c r="O40" i="135"/>
  <c r="P39" i="135" s="1"/>
  <c r="P40" i="135" s="1"/>
  <c r="Q39" i="135" s="1"/>
  <c r="Q40" i="135" s="1"/>
  <c r="R39" i="205"/>
  <c r="O40" i="205"/>
  <c r="P39" i="205" s="1"/>
  <c r="P40" i="205" s="1"/>
  <c r="Q39" i="205" s="1"/>
  <c r="Q40" i="205" s="1"/>
  <c r="R39" i="200"/>
  <c r="O40" i="200"/>
  <c r="P39" i="200" s="1"/>
  <c r="P40" i="200" s="1"/>
  <c r="Q39" i="200" s="1"/>
  <c r="Q40" i="200" s="1"/>
  <c r="R39" i="126"/>
  <c r="O40" i="126"/>
  <c r="P39" i="126" s="1"/>
  <c r="P40" i="126" s="1"/>
  <c r="Q39" i="126" s="1"/>
  <c r="Q40" i="126" s="1"/>
  <c r="R39" i="120"/>
  <c r="O40" i="120"/>
  <c r="P39" i="120" s="1"/>
  <c r="P40" i="120" s="1"/>
  <c r="Q39" i="120" s="1"/>
  <c r="Q40" i="120" s="1"/>
  <c r="O40" i="22"/>
  <c r="P39" i="22" s="1"/>
  <c r="P40" i="22" s="1"/>
  <c r="Q39" i="22" s="1"/>
  <c r="Q40" i="22" s="1"/>
  <c r="R39" i="22"/>
  <c r="R40" i="167"/>
  <c r="S39" i="167"/>
  <c r="O40" i="40"/>
  <c r="P39" i="40" s="1"/>
  <c r="P40" i="40" s="1"/>
  <c r="Q39" i="40" s="1"/>
  <c r="Q40" i="40" s="1"/>
  <c r="R39" i="40"/>
  <c r="R40" i="57"/>
  <c r="S39" i="57"/>
  <c r="R39" i="214"/>
  <c r="O40" i="214"/>
  <c r="P39" i="214" s="1"/>
  <c r="P40" i="214" s="1"/>
  <c r="Q39" i="214" s="1"/>
  <c r="Q40" i="214" s="1"/>
  <c r="R39" i="92"/>
  <c r="O40" i="92"/>
  <c r="P39" i="92" s="1"/>
  <c r="P40" i="92" s="1"/>
  <c r="Q39" i="92" s="1"/>
  <c r="Q40" i="92" s="1"/>
  <c r="R40" i="113"/>
  <c r="S39" i="113"/>
  <c r="O40" i="14"/>
  <c r="P39" i="14" s="1"/>
  <c r="P40" i="14" s="1"/>
  <c r="Q39" i="14" s="1"/>
  <c r="Q40" i="14" s="1"/>
  <c r="R39" i="14"/>
  <c r="R40" i="255"/>
  <c r="S39" i="255"/>
  <c r="O40" i="44"/>
  <c r="P39" i="44" s="1"/>
  <c r="P40" i="44" s="1"/>
  <c r="Q39" i="44" s="1"/>
  <c r="Q40" i="44" s="1"/>
  <c r="R39" i="44"/>
  <c r="R39" i="161"/>
  <c r="O40" i="161"/>
  <c r="P39" i="161" s="1"/>
  <c r="P40" i="161" s="1"/>
  <c r="Q39" i="161" s="1"/>
  <c r="Q40" i="161" s="1"/>
  <c r="R39" i="238"/>
  <c r="O40" i="238"/>
  <c r="P39" i="238" s="1"/>
  <c r="P40" i="238" s="1"/>
  <c r="Q39" i="238" s="1"/>
  <c r="Q40" i="238" s="1"/>
  <c r="O40" i="6"/>
  <c r="P39" i="6" s="1"/>
  <c r="P40" i="6" s="1"/>
  <c r="Q39" i="6" s="1"/>
  <c r="Q40" i="6" s="1"/>
  <c r="R39" i="6"/>
  <c r="R40" i="76"/>
  <c r="S39" i="76"/>
  <c r="R39" i="73"/>
  <c r="O40" i="73"/>
  <c r="P39" i="73" s="1"/>
  <c r="P40" i="73" s="1"/>
  <c r="Q39" i="73" s="1"/>
  <c r="Q40" i="73" s="1"/>
  <c r="R39" i="143"/>
  <c r="O40" i="143"/>
  <c r="P39" i="143" s="1"/>
  <c r="P40" i="143" s="1"/>
  <c r="Q39" i="143" s="1"/>
  <c r="Q40" i="143" s="1"/>
  <c r="R39" i="54"/>
  <c r="O40" i="54"/>
  <c r="P39" i="54" s="1"/>
  <c r="P40" i="54" s="1"/>
  <c r="Q39" i="54" s="1"/>
  <c r="Q40" i="54" s="1"/>
  <c r="R39" i="51"/>
  <c r="O40" i="51"/>
  <c r="P39" i="51" s="1"/>
  <c r="P40" i="51" s="1"/>
  <c r="Q39" i="51" s="1"/>
  <c r="Q40" i="51" s="1"/>
  <c r="R39" i="187"/>
  <c r="O40" i="187"/>
  <c r="P39" i="187" s="1"/>
  <c r="P40" i="187" s="1"/>
  <c r="Q39" i="187" s="1"/>
  <c r="Q40" i="187" s="1"/>
  <c r="R39" i="169"/>
  <c r="O40" i="169"/>
  <c r="P39" i="169" s="1"/>
  <c r="P40" i="169" s="1"/>
  <c r="Q39" i="169" s="1"/>
  <c r="Q40" i="169" s="1"/>
  <c r="R39" i="188"/>
  <c r="O40" i="188"/>
  <c r="P39" i="188" s="1"/>
  <c r="P40" i="188" s="1"/>
  <c r="Q39" i="188" s="1"/>
  <c r="Q40" i="188" s="1"/>
  <c r="O40" i="41"/>
  <c r="P39" i="41" s="1"/>
  <c r="P40" i="41" s="1"/>
  <c r="Q39" i="41" s="1"/>
  <c r="Q40" i="41" s="1"/>
  <c r="R39" i="41"/>
  <c r="R39" i="148"/>
  <c r="O40" i="148"/>
  <c r="P39" i="148" s="1"/>
  <c r="P40" i="148" s="1"/>
  <c r="Q39" i="148" s="1"/>
  <c r="Q40" i="148" s="1"/>
  <c r="R39" i="89"/>
  <c r="O40" i="89"/>
  <c r="P39" i="89" s="1"/>
  <c r="P40" i="89" s="1"/>
  <c r="Q39" i="89" s="1"/>
  <c r="Q40" i="89" s="1"/>
  <c r="R40" i="71"/>
  <c r="S39" i="71"/>
  <c r="R39" i="115"/>
  <c r="O40" i="115"/>
  <c r="P39" i="115" s="1"/>
  <c r="P40" i="115" s="1"/>
  <c r="Q39" i="115" s="1"/>
  <c r="Q40" i="115" s="1"/>
  <c r="R40" i="235"/>
  <c r="S39" i="235"/>
  <c r="R39" i="87"/>
  <c r="O40" i="87"/>
  <c r="P39" i="87" s="1"/>
  <c r="P40" i="87" s="1"/>
  <c r="Q39" i="87" s="1"/>
  <c r="Q40" i="87" s="1"/>
  <c r="R39" i="109"/>
  <c r="O40" i="109"/>
  <c r="P39" i="109" s="1"/>
  <c r="P40" i="109" s="1"/>
  <c r="Q39" i="109" s="1"/>
  <c r="Q40" i="109" s="1"/>
  <c r="R39" i="177"/>
  <c r="O40" i="177"/>
  <c r="P39" i="177" s="1"/>
  <c r="P40" i="177" s="1"/>
  <c r="Q39" i="177" s="1"/>
  <c r="Q40" i="177" s="1"/>
  <c r="O40" i="197"/>
  <c r="P39" i="197" s="1"/>
  <c r="P40" i="197" s="1"/>
  <c r="Q39" i="197" s="1"/>
  <c r="Q40" i="197" s="1"/>
  <c r="R39" i="197"/>
  <c r="R39" i="129"/>
  <c r="O40" i="129"/>
  <c r="P39" i="129" s="1"/>
  <c r="P40" i="129" s="1"/>
  <c r="Q39" i="129" s="1"/>
  <c r="Q40" i="129" s="1"/>
  <c r="R39" i="195"/>
  <c r="O40" i="195"/>
  <c r="P39" i="195" s="1"/>
  <c r="P40" i="195" s="1"/>
  <c r="Q39" i="195" s="1"/>
  <c r="Q40" i="195" s="1"/>
  <c r="R39" i="182"/>
  <c r="O40" i="182"/>
  <c r="P39" i="182" s="1"/>
  <c r="P40" i="182" s="1"/>
  <c r="Q39" i="182" s="1"/>
  <c r="Q40" i="182" s="1"/>
  <c r="R39" i="110"/>
  <c r="O40" i="110"/>
  <c r="P39" i="110" s="1"/>
  <c r="P40" i="110" s="1"/>
  <c r="Q39" i="110" s="1"/>
  <c r="Q40" i="110" s="1"/>
  <c r="R39" i="234"/>
  <c r="O40" i="234"/>
  <c r="P39" i="234" s="1"/>
  <c r="P40" i="234" s="1"/>
  <c r="Q39" i="234" s="1"/>
  <c r="Q40" i="234" s="1"/>
  <c r="R39" i="97"/>
  <c r="O40" i="97"/>
  <c r="P39" i="97" s="1"/>
  <c r="P40" i="97" s="1"/>
  <c r="Q39" i="97" s="1"/>
  <c r="Q40" i="97" s="1"/>
  <c r="R39" i="223"/>
  <c r="O40" i="223"/>
  <c r="P39" i="223" s="1"/>
  <c r="P40" i="223" s="1"/>
  <c r="Q39" i="223" s="1"/>
  <c r="Q40" i="223" s="1"/>
  <c r="R39" i="91"/>
  <c r="O40" i="91"/>
  <c r="P39" i="91" s="1"/>
  <c r="P40" i="91" s="1"/>
  <c r="Q39" i="91" s="1"/>
  <c r="Q40" i="91" s="1"/>
  <c r="O40" i="34"/>
  <c r="P39" i="34" s="1"/>
  <c r="P40" i="34" s="1"/>
  <c r="Q39" i="34" s="1"/>
  <c r="Q40" i="34" s="1"/>
  <c r="R39" i="34"/>
  <c r="R40" i="105"/>
  <c r="S39" i="105"/>
  <c r="R39" i="90"/>
  <c r="O40" i="90"/>
  <c r="P39" i="90" s="1"/>
  <c r="P40" i="90" s="1"/>
  <c r="Q39" i="90" s="1"/>
  <c r="Q40" i="90" s="1"/>
  <c r="R40" i="99"/>
  <c r="S39" i="99"/>
  <c r="R39" i="171"/>
  <c r="O40" i="171"/>
  <c r="P39" i="171" s="1"/>
  <c r="P40" i="171" s="1"/>
  <c r="Q39" i="171" s="1"/>
  <c r="Q40" i="171" s="1"/>
  <c r="R39" i="139"/>
  <c r="O40" i="139"/>
  <c r="P39" i="139" s="1"/>
  <c r="P40" i="139" s="1"/>
  <c r="Q39" i="139" s="1"/>
  <c r="Q40" i="139" s="1"/>
  <c r="R39" i="80"/>
  <c r="O40" i="80"/>
  <c r="P39" i="80" s="1"/>
  <c r="P40" i="80" s="1"/>
  <c r="Q39" i="80" s="1"/>
  <c r="Q40" i="80" s="1"/>
  <c r="R39" i="67"/>
  <c r="O40" i="67"/>
  <c r="P39" i="67" s="1"/>
  <c r="P40" i="67" s="1"/>
  <c r="Q39" i="67" s="1"/>
  <c r="Q40" i="67" s="1"/>
  <c r="R39" i="98"/>
  <c r="O40" i="98"/>
  <c r="P39" i="98" s="1"/>
  <c r="P40" i="98" s="1"/>
  <c r="Q39" i="98" s="1"/>
  <c r="Q40" i="98" s="1"/>
  <c r="R39" i="111"/>
  <c r="O40" i="111"/>
  <c r="P39" i="111" s="1"/>
  <c r="P40" i="111" s="1"/>
  <c r="Q39" i="111" s="1"/>
  <c r="Q40" i="111" s="1"/>
  <c r="R39" i="228"/>
  <c r="O40" i="228"/>
  <c r="P39" i="228" s="1"/>
  <c r="P40" i="228" s="1"/>
  <c r="Q39" i="228" s="1"/>
  <c r="Q40" i="228" s="1"/>
  <c r="R39" i="72"/>
  <c r="O40" i="72"/>
  <c r="P39" i="72" s="1"/>
  <c r="P40" i="72" s="1"/>
  <c r="Q39" i="72" s="1"/>
  <c r="Q40" i="72" s="1"/>
  <c r="R39" i="69"/>
  <c r="O40" i="69"/>
  <c r="P39" i="69" s="1"/>
  <c r="P40" i="69" s="1"/>
  <c r="Q39" i="69" s="1"/>
  <c r="Q40" i="69" s="1"/>
  <c r="R39" i="241"/>
  <c r="O40" i="241"/>
  <c r="P39" i="241" s="1"/>
  <c r="P40" i="241" s="1"/>
  <c r="Q39" i="241" s="1"/>
  <c r="Q40" i="241" s="1"/>
  <c r="R39" i="229"/>
  <c r="O40" i="229"/>
  <c r="P39" i="229" s="1"/>
  <c r="P40" i="229" s="1"/>
  <c r="Q39" i="229" s="1"/>
  <c r="Q40" i="229" s="1"/>
  <c r="R39" i="48"/>
  <c r="O40" i="48"/>
  <c r="P39" i="48" s="1"/>
  <c r="P40" i="48" s="1"/>
  <c r="Q39" i="48" s="1"/>
  <c r="Q40" i="48" s="1"/>
  <c r="R39" i="152"/>
  <c r="O40" i="152"/>
  <c r="P39" i="152" s="1"/>
  <c r="P40" i="152" s="1"/>
  <c r="Q39" i="152" s="1"/>
  <c r="Q40" i="152" s="1"/>
  <c r="R39" i="158"/>
  <c r="O40" i="158"/>
  <c r="P39" i="158" s="1"/>
  <c r="P40" i="158" s="1"/>
  <c r="Q39" i="158" s="1"/>
  <c r="Q40" i="158" s="1"/>
  <c r="R39" i="23" l="1"/>
  <c r="O40" i="23"/>
  <c r="P39" i="23" s="1"/>
  <c r="P40" i="23" s="1"/>
  <c r="Q39" i="23" s="1"/>
  <c r="Q40" i="23" s="1"/>
  <c r="O40" i="21"/>
  <c r="P39" i="21" s="1"/>
  <c r="P40" i="21" s="1"/>
  <c r="Q39" i="21" s="1"/>
  <c r="Q40" i="21" s="1"/>
  <c r="R39" i="21"/>
  <c r="R39" i="222"/>
  <c r="O40" i="222"/>
  <c r="P39" i="222" s="1"/>
  <c r="P40" i="222" s="1"/>
  <c r="Q39" i="222" s="1"/>
  <c r="Q40" i="222" s="1"/>
  <c r="O40" i="15"/>
  <c r="P39" i="15" s="1"/>
  <c r="P40" i="15" s="1"/>
  <c r="Q39" i="15" s="1"/>
  <c r="Q40" i="15" s="1"/>
  <c r="R39" i="15"/>
  <c r="O40" i="11"/>
  <c r="P39" i="11" s="1"/>
  <c r="P40" i="11" s="1"/>
  <c r="Q39" i="11" s="1"/>
  <c r="Q40" i="11" s="1"/>
  <c r="R39" i="11"/>
  <c r="O40" i="13"/>
  <c r="P39" i="13" s="1"/>
  <c r="P40" i="13" s="1"/>
  <c r="Q39" i="13" s="1"/>
  <c r="Q40" i="13" s="1"/>
  <c r="R39" i="13"/>
  <c r="O40" i="215"/>
  <c r="P39" i="215" s="1"/>
  <c r="P40" i="215" s="1"/>
  <c r="Q39" i="215" s="1"/>
  <c r="Q40" i="215" s="1"/>
  <c r="R39" i="215"/>
  <c r="O40" i="25"/>
  <c r="P39" i="25" s="1"/>
  <c r="P40" i="25" s="1"/>
  <c r="Q39" i="25" s="1"/>
  <c r="Q40" i="25" s="1"/>
  <c r="R39" i="25"/>
  <c r="R39" i="179"/>
  <c r="O40" i="179"/>
  <c r="P39" i="179" s="1"/>
  <c r="P40" i="179" s="1"/>
  <c r="Q39" i="179" s="1"/>
  <c r="Q40" i="179" s="1"/>
  <c r="R39" i="65"/>
  <c r="O40" i="65"/>
  <c r="P39" i="65" s="1"/>
  <c r="P40" i="65" s="1"/>
  <c r="Q39" i="65" s="1"/>
  <c r="Q40" i="65" s="1"/>
  <c r="R39" i="224"/>
  <c r="O40" i="224"/>
  <c r="P39" i="224" s="1"/>
  <c r="P40" i="224" s="1"/>
  <c r="Q39" i="224" s="1"/>
  <c r="Q40" i="224" s="1"/>
  <c r="R39" i="43"/>
  <c r="O40" i="43"/>
  <c r="P39" i="43" s="1"/>
  <c r="P40" i="43" s="1"/>
  <c r="Q39" i="43" s="1"/>
  <c r="Q40" i="43" s="1"/>
  <c r="O40" i="181"/>
  <c r="P39" i="181" s="1"/>
  <c r="P40" i="181" s="1"/>
  <c r="Q39" i="181" s="1"/>
  <c r="Q40" i="181" s="1"/>
  <c r="R39" i="181"/>
  <c r="R39" i="208"/>
  <c r="O40" i="208"/>
  <c r="P39" i="208" s="1"/>
  <c r="P40" i="208" s="1"/>
  <c r="Q39" i="208" s="1"/>
  <c r="Q40" i="208" s="1"/>
  <c r="O40" i="204"/>
  <c r="P39" i="204" s="1"/>
  <c r="P40" i="204" s="1"/>
  <c r="Q39" i="204" s="1"/>
  <c r="Q40" i="204" s="1"/>
  <c r="R39" i="204"/>
  <c r="O40" i="62"/>
  <c r="P39" i="62" s="1"/>
  <c r="P40" i="62" s="1"/>
  <c r="Q39" i="62" s="1"/>
  <c r="Q40" i="62" s="1"/>
  <c r="R39" i="62"/>
  <c r="R39" i="207"/>
  <c r="O40" i="207"/>
  <c r="P39" i="207" s="1"/>
  <c r="P40" i="207" s="1"/>
  <c r="Q39" i="207" s="1"/>
  <c r="Q40" i="207" s="1"/>
  <c r="O40" i="130"/>
  <c r="P39" i="130" s="1"/>
  <c r="P40" i="130" s="1"/>
  <c r="Q39" i="130" s="1"/>
  <c r="Q40" i="130" s="1"/>
  <c r="R39" i="130"/>
  <c r="R40" i="184"/>
  <c r="S39" i="184"/>
  <c r="R40" i="131"/>
  <c r="S39" i="131"/>
  <c r="R40" i="200"/>
  <c r="S39" i="200"/>
  <c r="R40" i="227"/>
  <c r="S39" i="227"/>
  <c r="R40" i="218"/>
  <c r="S39" i="218"/>
  <c r="R40" i="34"/>
  <c r="S39" i="34"/>
  <c r="R40" i="41"/>
  <c r="S39" i="41"/>
  <c r="R40" i="44"/>
  <c r="S39" i="44"/>
  <c r="R40" i="32"/>
  <c r="S39" i="32"/>
  <c r="R40" i="18"/>
  <c r="S39" i="18"/>
  <c r="R40" i="198"/>
  <c r="S39" i="198"/>
  <c r="R40" i="20"/>
  <c r="S39" i="20"/>
  <c r="R40" i="152"/>
  <c r="S39" i="152"/>
  <c r="R40" i="51"/>
  <c r="S39" i="51"/>
  <c r="R40" i="210"/>
  <c r="S39" i="210"/>
  <c r="R40" i="61"/>
  <c r="S39" i="61"/>
  <c r="V39" i="213"/>
  <c r="S40" i="213"/>
  <c r="T39" i="213" s="1"/>
  <c r="T40" i="213" s="1"/>
  <c r="U39" i="213" s="1"/>
  <c r="U40" i="213" s="1"/>
  <c r="V40" i="213" s="1"/>
  <c r="W40" i="213" s="1"/>
  <c r="R40" i="175"/>
  <c r="S39" i="175"/>
  <c r="R40" i="145"/>
  <c r="S39" i="145"/>
  <c r="R40" i="212"/>
  <c r="S39" i="212"/>
  <c r="R40" i="55"/>
  <c r="S39" i="55"/>
  <c r="S40" i="78"/>
  <c r="T39" i="78" s="1"/>
  <c r="T40" i="78" s="1"/>
  <c r="U39" i="78" s="1"/>
  <c r="U40" i="78" s="1"/>
  <c r="V40" i="78" s="1"/>
  <c r="W40" i="78" s="1"/>
  <c r="V39" i="78"/>
  <c r="R40" i="149"/>
  <c r="S39" i="149"/>
  <c r="V39" i="99"/>
  <c r="S40" i="99"/>
  <c r="T39" i="99" s="1"/>
  <c r="T40" i="99" s="1"/>
  <c r="U39" i="99" s="1"/>
  <c r="U40" i="99" s="1"/>
  <c r="V40" i="99" s="1"/>
  <c r="W40" i="99" s="1"/>
  <c r="R40" i="87"/>
  <c r="S39" i="87"/>
  <c r="R40" i="205"/>
  <c r="S39" i="205"/>
  <c r="R40" i="86"/>
  <c r="S39" i="86"/>
  <c r="S40" i="199"/>
  <c r="T39" i="199" s="1"/>
  <c r="T40" i="199" s="1"/>
  <c r="U39" i="199" s="1"/>
  <c r="U40" i="199" s="1"/>
  <c r="V40" i="199" s="1"/>
  <c r="W40" i="199" s="1"/>
  <c r="V39" i="199"/>
  <c r="S40" i="137"/>
  <c r="T39" i="137" s="1"/>
  <c r="T40" i="137" s="1"/>
  <c r="U39" i="137" s="1"/>
  <c r="U40" i="137" s="1"/>
  <c r="V40" i="137" s="1"/>
  <c r="W40" i="137" s="1"/>
  <c r="V39" i="137"/>
  <c r="V39" i="100"/>
  <c r="S40" i="100"/>
  <c r="T39" i="100" s="1"/>
  <c r="T40" i="100" s="1"/>
  <c r="U39" i="100" s="1"/>
  <c r="U40" i="100" s="1"/>
  <c r="V40" i="100" s="1"/>
  <c r="W40" i="100" s="1"/>
  <c r="V39" i="79"/>
  <c r="S40" i="79"/>
  <c r="T39" i="79" s="1"/>
  <c r="T40" i="79" s="1"/>
  <c r="U39" i="79" s="1"/>
  <c r="U40" i="79" s="1"/>
  <c r="V40" i="79" s="1"/>
  <c r="W40" i="79" s="1"/>
  <c r="R40" i="108"/>
  <c r="S39" i="108"/>
  <c r="R40" i="117"/>
  <c r="S39" i="117"/>
  <c r="R40" i="194"/>
  <c r="S39" i="194"/>
  <c r="R40" i="50"/>
  <c r="S39" i="50"/>
  <c r="R40" i="190"/>
  <c r="S39" i="190"/>
  <c r="R40" i="104"/>
  <c r="S39" i="104"/>
  <c r="R40" i="119"/>
  <c r="S39" i="119"/>
  <c r="S40" i="74"/>
  <c r="T39" i="74" s="1"/>
  <c r="T40" i="74" s="1"/>
  <c r="U39" i="74" s="1"/>
  <c r="U40" i="74" s="1"/>
  <c r="V40" i="74" s="1"/>
  <c r="W40" i="74" s="1"/>
  <c r="V39" i="74"/>
  <c r="V39" i="240"/>
  <c r="S40" i="240"/>
  <c r="T39" i="240" s="1"/>
  <c r="T40" i="240" s="1"/>
  <c r="U39" i="240" s="1"/>
  <c r="U40" i="240" s="1"/>
  <c r="V40" i="240" s="1"/>
  <c r="W40" i="240" s="1"/>
  <c r="S40" i="163"/>
  <c r="T39" i="163" s="1"/>
  <c r="T40" i="163" s="1"/>
  <c r="U39" i="163" s="1"/>
  <c r="U40" i="163" s="1"/>
  <c r="V40" i="163" s="1"/>
  <c r="W40" i="163" s="1"/>
  <c r="V39" i="163"/>
  <c r="S40" i="147"/>
  <c r="T39" i="147" s="1"/>
  <c r="T40" i="147" s="1"/>
  <c r="U39" i="147" s="1"/>
  <c r="U40" i="147" s="1"/>
  <c r="V40" i="147" s="1"/>
  <c r="W40" i="147" s="1"/>
  <c r="V39" i="147"/>
  <c r="R40" i="170"/>
  <c r="S39" i="170"/>
  <c r="R40" i="217"/>
  <c r="S39" i="217"/>
  <c r="R40" i="165"/>
  <c r="S39" i="165"/>
  <c r="R40" i="164"/>
  <c r="S39" i="164"/>
  <c r="R40" i="202"/>
  <c r="S39" i="202"/>
  <c r="S40" i="180"/>
  <c r="T39" i="180" s="1"/>
  <c r="T40" i="180" s="1"/>
  <c r="U39" i="180" s="1"/>
  <c r="U40" i="180" s="1"/>
  <c r="V40" i="180" s="1"/>
  <c r="W40" i="180" s="1"/>
  <c r="V39" i="180"/>
  <c r="R40" i="249"/>
  <c r="S39" i="249"/>
  <c r="R40" i="1"/>
  <c r="S39" i="1"/>
  <c r="R40" i="206"/>
  <c r="S39" i="206"/>
  <c r="R40" i="242"/>
  <c r="S39" i="242"/>
  <c r="V39" i="216"/>
  <c r="S40" i="216"/>
  <c r="T39" i="216" s="1"/>
  <c r="T40" i="216" s="1"/>
  <c r="U39" i="216" s="1"/>
  <c r="U40" i="216" s="1"/>
  <c r="V40" i="216" s="1"/>
  <c r="W40" i="216" s="1"/>
  <c r="R40" i="81"/>
  <c r="S39" i="81"/>
  <c r="R40" i="45"/>
  <c r="S39" i="45"/>
  <c r="R40" i="221"/>
  <c r="S39" i="221"/>
  <c r="R40" i="176"/>
  <c r="S39" i="176"/>
  <c r="R40" i="178"/>
  <c r="S39" i="178"/>
  <c r="R40" i="107"/>
  <c r="S39" i="107"/>
  <c r="R40" i="112"/>
  <c r="S39" i="112"/>
  <c r="R40" i="77"/>
  <c r="S39" i="77"/>
  <c r="R40" i="94"/>
  <c r="S39" i="94"/>
  <c r="R40" i="97"/>
  <c r="S39" i="97"/>
  <c r="R40" i="102"/>
  <c r="S39" i="102"/>
  <c r="R40" i="114"/>
  <c r="S39" i="114"/>
  <c r="V39" i="251"/>
  <c r="S40" i="251"/>
  <c r="T39" i="251" s="1"/>
  <c r="T40" i="251" s="1"/>
  <c r="U39" i="251" s="1"/>
  <c r="U40" i="251" s="1"/>
  <c r="V40" i="251" s="1"/>
  <c r="W40" i="251" s="1"/>
  <c r="V39" i="29"/>
  <c r="S40" i="29"/>
  <c r="T39" i="29" s="1"/>
  <c r="T40" i="29" s="1"/>
  <c r="U39" i="29" s="1"/>
  <c r="U40" i="29" s="1"/>
  <c r="V40" i="29" s="1"/>
  <c r="W40" i="29" s="1"/>
  <c r="R40" i="96"/>
  <c r="S39" i="96"/>
  <c r="R40" i="186"/>
  <c r="S39" i="186"/>
  <c r="R40" i="67"/>
  <c r="S39" i="67"/>
  <c r="R40" i="188"/>
  <c r="S39" i="188"/>
  <c r="R40" i="162"/>
  <c r="S39" i="162"/>
  <c r="R40" i="6"/>
  <c r="S39" i="6"/>
  <c r="R40" i="22"/>
  <c r="S39" i="22"/>
  <c r="R40" i="42"/>
  <c r="S39" i="42"/>
  <c r="R40" i="39"/>
  <c r="S39" i="39"/>
  <c r="R40" i="2"/>
  <c r="S39" i="2"/>
  <c r="R40" i="16"/>
  <c r="S39" i="16"/>
  <c r="R40" i="98"/>
  <c r="S39" i="98"/>
  <c r="R40" i="109"/>
  <c r="S39" i="109"/>
  <c r="V39" i="76"/>
  <c r="S40" i="76"/>
  <c r="T39" i="76" s="1"/>
  <c r="T40" i="76" s="1"/>
  <c r="U39" i="76" s="1"/>
  <c r="U40" i="76" s="1"/>
  <c r="V40" i="76" s="1"/>
  <c r="W40" i="76" s="1"/>
  <c r="R40" i="92"/>
  <c r="S39" i="92"/>
  <c r="V39" i="5"/>
  <c r="S40" i="5"/>
  <c r="T39" i="5" s="1"/>
  <c r="T40" i="5" s="1"/>
  <c r="U39" i="5" s="1"/>
  <c r="U40" i="5" s="1"/>
  <c r="V40" i="5" s="1"/>
  <c r="W40" i="5" s="1"/>
  <c r="R40" i="252"/>
  <c r="S39" i="252"/>
  <c r="V39" i="19"/>
  <c r="S40" i="19"/>
  <c r="T39" i="19" s="1"/>
  <c r="T40" i="19" s="1"/>
  <c r="U39" i="19" s="1"/>
  <c r="U40" i="19" s="1"/>
  <c r="V40" i="19" s="1"/>
  <c r="W40" i="19" s="1"/>
  <c r="R40" i="103"/>
  <c r="S39" i="103"/>
  <c r="R40" i="56"/>
  <c r="S39" i="56"/>
  <c r="R40" i="49"/>
  <c r="S39" i="49"/>
  <c r="R40" i="106"/>
  <c r="S39" i="106"/>
  <c r="R40" i="136"/>
  <c r="S39" i="136"/>
  <c r="R40" i="209"/>
  <c r="S39" i="209"/>
  <c r="V39" i="237"/>
  <c r="S40" i="237"/>
  <c r="T39" i="237" s="1"/>
  <c r="T40" i="237" s="1"/>
  <c r="U39" i="237" s="1"/>
  <c r="U40" i="237" s="1"/>
  <c r="V40" i="237" s="1"/>
  <c r="W40" i="237" s="1"/>
  <c r="R40" i="256"/>
  <c r="S39" i="256"/>
  <c r="R40" i="75"/>
  <c r="S39" i="75"/>
  <c r="R40" i="183"/>
  <c r="S39" i="183"/>
  <c r="R40" i="64"/>
  <c r="S39" i="64"/>
  <c r="R40" i="151"/>
  <c r="S39" i="151"/>
  <c r="R40" i="72"/>
  <c r="S39" i="72"/>
  <c r="R40" i="234"/>
  <c r="S39" i="234"/>
  <c r="R40" i="129"/>
  <c r="S39" i="129"/>
  <c r="R40" i="54"/>
  <c r="S39" i="54"/>
  <c r="S40" i="255"/>
  <c r="T39" i="255" s="1"/>
  <c r="T40" i="255" s="1"/>
  <c r="U39" i="255" s="1"/>
  <c r="U40" i="255" s="1"/>
  <c r="V40" i="255" s="1"/>
  <c r="W40" i="255" s="1"/>
  <c r="V39" i="255"/>
  <c r="R40" i="214"/>
  <c r="S39" i="214"/>
  <c r="R40" i="174"/>
  <c r="S39" i="174"/>
  <c r="R40" i="95"/>
  <c r="S39" i="95"/>
  <c r="R40" i="133"/>
  <c r="S39" i="133"/>
  <c r="R40" i="229"/>
  <c r="S39" i="229"/>
  <c r="R40" i="228"/>
  <c r="S39" i="228"/>
  <c r="R40" i="80"/>
  <c r="S39" i="80"/>
  <c r="R40" i="90"/>
  <c r="S39" i="90"/>
  <c r="R40" i="91"/>
  <c r="S39" i="91"/>
  <c r="R40" i="110"/>
  <c r="S39" i="110"/>
  <c r="V39" i="235"/>
  <c r="S40" i="235"/>
  <c r="T39" i="235" s="1"/>
  <c r="T40" i="235" s="1"/>
  <c r="U39" i="235" s="1"/>
  <c r="U40" i="235" s="1"/>
  <c r="V40" i="235" s="1"/>
  <c r="W40" i="235" s="1"/>
  <c r="R40" i="89"/>
  <c r="S39" i="89"/>
  <c r="R40" i="169"/>
  <c r="S39" i="169"/>
  <c r="R40" i="143"/>
  <c r="S39" i="143"/>
  <c r="R40" i="238"/>
  <c r="S39" i="238"/>
  <c r="S40" i="57"/>
  <c r="T39" i="57" s="1"/>
  <c r="T40" i="57" s="1"/>
  <c r="U39" i="57" s="1"/>
  <c r="U40" i="57" s="1"/>
  <c r="V40" i="57" s="1"/>
  <c r="W40" i="57" s="1"/>
  <c r="V39" i="57"/>
  <c r="R40" i="120"/>
  <c r="S39" i="120"/>
  <c r="R40" i="135"/>
  <c r="S39" i="135"/>
  <c r="R40" i="211"/>
  <c r="S39" i="211"/>
  <c r="R40" i="150"/>
  <c r="S39" i="150"/>
  <c r="R40" i="185"/>
  <c r="S39" i="185"/>
  <c r="R40" i="226"/>
  <c r="S39" i="226"/>
  <c r="R40" i="220"/>
  <c r="S39" i="220"/>
  <c r="R40" i="144"/>
  <c r="S39" i="144"/>
  <c r="R40" i="250"/>
  <c r="S39" i="250"/>
  <c r="R40" i="156"/>
  <c r="S39" i="156"/>
  <c r="R40" i="134"/>
  <c r="S39" i="134"/>
  <c r="R40" i="244"/>
  <c r="S39" i="244"/>
  <c r="R40" i="142"/>
  <c r="S39" i="142"/>
  <c r="R40" i="63"/>
  <c r="S39" i="63"/>
  <c r="V39" i="35"/>
  <c r="S40" i="35"/>
  <c r="T39" i="35" s="1"/>
  <c r="T40" i="35" s="1"/>
  <c r="U39" i="35" s="1"/>
  <c r="U40" i="35" s="1"/>
  <c r="V40" i="35" s="1"/>
  <c r="W40" i="35" s="1"/>
  <c r="R40" i="236"/>
  <c r="S39" i="236"/>
  <c r="R40" i="53"/>
  <c r="S39" i="53"/>
  <c r="R40" i="128"/>
  <c r="S39" i="128"/>
  <c r="R40" i="233"/>
  <c r="S39" i="233"/>
  <c r="R40" i="138"/>
  <c r="S39" i="138"/>
  <c r="R40" i="140"/>
  <c r="S39" i="140"/>
  <c r="R40" i="231"/>
  <c r="S39" i="231"/>
  <c r="R40" i="172"/>
  <c r="S39" i="172"/>
  <c r="R40" i="70"/>
  <c r="S39" i="70"/>
  <c r="R40" i="82"/>
  <c r="S39" i="82"/>
  <c r="R40" i="122"/>
  <c r="S39" i="122"/>
  <c r="R40" i="225"/>
  <c r="S39" i="225"/>
  <c r="R40" i="245"/>
  <c r="S39" i="245"/>
  <c r="R40" i="247"/>
  <c r="S39" i="247"/>
  <c r="R40" i="121"/>
  <c r="S39" i="121"/>
  <c r="R40" i="230"/>
  <c r="S39" i="230"/>
  <c r="R40" i="157"/>
  <c r="S39" i="157"/>
  <c r="R40" i="123"/>
  <c r="S39" i="123"/>
  <c r="V39" i="239"/>
  <c r="S40" i="239"/>
  <c r="T39" i="239" s="1"/>
  <c r="T40" i="239" s="1"/>
  <c r="U39" i="239" s="1"/>
  <c r="U40" i="239" s="1"/>
  <c r="V40" i="239" s="1"/>
  <c r="W40" i="239" s="1"/>
  <c r="R40" i="243"/>
  <c r="S39" i="243"/>
  <c r="R40" i="168"/>
  <c r="S39" i="168"/>
  <c r="R40" i="171"/>
  <c r="S39" i="171"/>
  <c r="V39" i="71"/>
  <c r="S40" i="71"/>
  <c r="T39" i="71" s="1"/>
  <c r="T40" i="71" s="1"/>
  <c r="U39" i="71" s="1"/>
  <c r="U40" i="71" s="1"/>
  <c r="V40" i="71" s="1"/>
  <c r="W40" i="71" s="1"/>
  <c r="S40" i="167"/>
  <c r="T39" i="167" s="1"/>
  <c r="T40" i="167" s="1"/>
  <c r="U39" i="167" s="1"/>
  <c r="U40" i="167" s="1"/>
  <c r="V40" i="167" s="1"/>
  <c r="W40" i="167" s="1"/>
  <c r="V39" i="167"/>
  <c r="R40" i="84"/>
  <c r="S39" i="84"/>
  <c r="R40" i="166"/>
  <c r="S39" i="166"/>
  <c r="R40" i="160"/>
  <c r="S39" i="160"/>
  <c r="R40" i="48"/>
  <c r="S39" i="48"/>
  <c r="R40" i="197"/>
  <c r="S39" i="197"/>
  <c r="R40" i="14"/>
  <c r="S39" i="14"/>
  <c r="R40" i="30"/>
  <c r="S39" i="30"/>
  <c r="R40" i="37"/>
  <c r="S39" i="37"/>
  <c r="R40" i="26"/>
  <c r="S39" i="26"/>
  <c r="R40" i="10"/>
  <c r="S39" i="10"/>
  <c r="R40" i="3"/>
  <c r="S39" i="3"/>
  <c r="R40" i="8"/>
  <c r="S39" i="8"/>
  <c r="R40" i="28"/>
  <c r="S39" i="28"/>
  <c r="R40" i="196"/>
  <c r="S39" i="196"/>
  <c r="R40" i="195"/>
  <c r="S39" i="195"/>
  <c r="R40" i="155"/>
  <c r="S39" i="155"/>
  <c r="R40" i="173"/>
  <c r="S39" i="173"/>
  <c r="R40" i="241"/>
  <c r="S39" i="241"/>
  <c r="R40" i="139"/>
  <c r="S39" i="139"/>
  <c r="V39" i="105"/>
  <c r="S40" i="105"/>
  <c r="T39" i="105" s="1"/>
  <c r="T40" i="105" s="1"/>
  <c r="U39" i="105" s="1"/>
  <c r="U40" i="105" s="1"/>
  <c r="V40" i="105" s="1"/>
  <c r="W40" i="105" s="1"/>
  <c r="R40" i="223"/>
  <c r="S39" i="223"/>
  <c r="R40" i="182"/>
  <c r="S39" i="182"/>
  <c r="R40" i="177"/>
  <c r="S39" i="177"/>
  <c r="R40" i="115"/>
  <c r="S39" i="115"/>
  <c r="R40" i="148"/>
  <c r="S39" i="148"/>
  <c r="R40" i="187"/>
  <c r="S39" i="187"/>
  <c r="R40" i="73"/>
  <c r="S39" i="73"/>
  <c r="R40" i="161"/>
  <c r="S39" i="161"/>
  <c r="V39" i="113"/>
  <c r="S40" i="113"/>
  <c r="T39" i="113" s="1"/>
  <c r="T40" i="113" s="1"/>
  <c r="U39" i="113" s="1"/>
  <c r="U40" i="113" s="1"/>
  <c r="V40" i="113" s="1"/>
  <c r="W40" i="113" s="1"/>
  <c r="R40" i="126"/>
  <c r="S39" i="126"/>
  <c r="V39" i="9"/>
  <c r="S40" i="9"/>
  <c r="T39" i="9" s="1"/>
  <c r="T40" i="9" s="1"/>
  <c r="U39" i="9" s="1"/>
  <c r="U40" i="9" s="1"/>
  <c r="V40" i="9" s="1"/>
  <c r="W40" i="9" s="1"/>
  <c r="R40" i="246"/>
  <c r="S39" i="246"/>
  <c r="R40" i="66"/>
  <c r="S39" i="66"/>
  <c r="R40" i="88"/>
  <c r="S39" i="88"/>
  <c r="V39" i="17"/>
  <c r="S40" i="17"/>
  <c r="T39" i="17" s="1"/>
  <c r="T40" i="17" s="1"/>
  <c r="U39" i="17" s="1"/>
  <c r="U40" i="17" s="1"/>
  <c r="V40" i="17" s="1"/>
  <c r="W40" i="17" s="1"/>
  <c r="V39" i="33"/>
  <c r="S40" i="33"/>
  <c r="T39" i="33" s="1"/>
  <c r="T40" i="33" s="1"/>
  <c r="U39" i="33" s="1"/>
  <c r="U40" i="33" s="1"/>
  <c r="V40" i="33" s="1"/>
  <c r="W40" i="33" s="1"/>
  <c r="R40" i="116"/>
  <c r="S39" i="116"/>
  <c r="V39" i="101"/>
  <c r="S40" i="101"/>
  <c r="T39" i="101" s="1"/>
  <c r="T40" i="101" s="1"/>
  <c r="U39" i="101" s="1"/>
  <c r="U40" i="101" s="1"/>
  <c r="V40" i="101" s="1"/>
  <c r="W40" i="101" s="1"/>
  <c r="R40" i="258"/>
  <c r="S39" i="258"/>
  <c r="V39" i="68"/>
  <c r="S40" i="68"/>
  <c r="T39" i="68" s="1"/>
  <c r="T40" i="68" s="1"/>
  <c r="U39" i="68" s="1"/>
  <c r="U40" i="68" s="1"/>
  <c r="V40" i="68" s="1"/>
  <c r="W40" i="68" s="1"/>
  <c r="R40" i="125"/>
  <c r="S39" i="125"/>
  <c r="R40" i="254"/>
  <c r="S39" i="254"/>
  <c r="R40" i="159"/>
  <c r="S39" i="159"/>
  <c r="R40" i="85"/>
  <c r="S39" i="85"/>
  <c r="R40" i="203"/>
  <c r="S39" i="203"/>
  <c r="R40" i="193"/>
  <c r="S39" i="193"/>
  <c r="S40" i="93"/>
  <c r="T39" i="93" s="1"/>
  <c r="T40" i="93" s="1"/>
  <c r="U39" i="93" s="1"/>
  <c r="U40" i="93" s="1"/>
  <c r="V40" i="93" s="1"/>
  <c r="W40" i="93" s="1"/>
  <c r="V39" i="93"/>
  <c r="R40" i="248"/>
  <c r="S39" i="248"/>
  <c r="R40" i="141"/>
  <c r="S39" i="141"/>
  <c r="R40" i="52"/>
  <c r="S39" i="52"/>
  <c r="V39" i="118"/>
  <c r="S40" i="118"/>
  <c r="T39" i="118" s="1"/>
  <c r="T40" i="118" s="1"/>
  <c r="U39" i="118" s="1"/>
  <c r="U40" i="118" s="1"/>
  <c r="V40" i="118" s="1"/>
  <c r="W40" i="118" s="1"/>
  <c r="R40" i="253"/>
  <c r="S39" i="253"/>
  <c r="R40" i="83"/>
  <c r="S39" i="83"/>
  <c r="R40" i="47"/>
  <c r="S39" i="47"/>
  <c r="S40" i="153"/>
  <c r="T39" i="153" s="1"/>
  <c r="T40" i="153" s="1"/>
  <c r="U39" i="153" s="1"/>
  <c r="U40" i="153" s="1"/>
  <c r="V40" i="153" s="1"/>
  <c r="W40" i="153" s="1"/>
  <c r="V39" i="153"/>
  <c r="R40" i="58"/>
  <c r="S39" i="58"/>
  <c r="R40" i="232"/>
  <c r="S39" i="232"/>
  <c r="R40" i="191"/>
  <c r="S39" i="191"/>
  <c r="R40" i="219"/>
  <c r="S39" i="219"/>
  <c r="R40" i="59"/>
  <c r="S39" i="59"/>
  <c r="R40" i="257"/>
  <c r="S39" i="257"/>
  <c r="R40" i="154"/>
  <c r="S39" i="154"/>
  <c r="R40" i="146"/>
  <c r="S39" i="146"/>
  <c r="R40" i="132"/>
  <c r="S39" i="132"/>
  <c r="R40" i="46"/>
  <c r="S39" i="46"/>
  <c r="R40" i="69"/>
  <c r="S39" i="69"/>
  <c r="R40" i="158"/>
  <c r="S39" i="158"/>
  <c r="R40" i="111"/>
  <c r="S39" i="111"/>
  <c r="R40" i="40"/>
  <c r="S39" i="40"/>
  <c r="R40" i="7"/>
  <c r="S39" i="7"/>
  <c r="R40" i="31"/>
  <c r="S39" i="31"/>
  <c r="R40" i="38"/>
  <c r="S39" i="38"/>
  <c r="R40" i="27"/>
  <c r="S39" i="27"/>
  <c r="R40" i="36"/>
  <c r="S39" i="36"/>
  <c r="R40" i="12"/>
  <c r="S39" i="12"/>
  <c r="R40" i="4"/>
  <c r="S39" i="4"/>
  <c r="R40" i="24"/>
  <c r="S39" i="24"/>
  <c r="R40" i="15" l="1"/>
  <c r="S39" i="15"/>
  <c r="S39" i="222"/>
  <c r="R40" i="222"/>
  <c r="S39" i="21"/>
  <c r="R40" i="21"/>
  <c r="S39" i="23"/>
  <c r="R40" i="23"/>
  <c r="S39" i="62"/>
  <c r="R40" i="62"/>
  <c r="R40" i="204"/>
  <c r="S39" i="204"/>
  <c r="R40" i="215"/>
  <c r="S39" i="215"/>
  <c r="R40" i="208"/>
  <c r="S39" i="208"/>
  <c r="R40" i="65"/>
  <c r="S39" i="65"/>
  <c r="R40" i="43"/>
  <c r="S39" i="43"/>
  <c r="R40" i="25"/>
  <c r="S39" i="25"/>
  <c r="R40" i="130"/>
  <c r="S39" i="130"/>
  <c r="R40" i="13"/>
  <c r="S39" i="13"/>
  <c r="R40" i="224"/>
  <c r="S39" i="224"/>
  <c r="R40" i="207"/>
  <c r="S39" i="207"/>
  <c r="R40" i="179"/>
  <c r="S39" i="179"/>
  <c r="R40" i="181"/>
  <c r="S39" i="181"/>
  <c r="R40" i="11"/>
  <c r="S39" i="11"/>
  <c r="S40" i="184"/>
  <c r="T39" i="184" s="1"/>
  <c r="T40" i="184" s="1"/>
  <c r="U39" i="184" s="1"/>
  <c r="U40" i="184" s="1"/>
  <c r="V40" i="184" s="1"/>
  <c r="W40" i="184" s="1"/>
  <c r="V39" i="184"/>
  <c r="S40" i="131"/>
  <c r="T39" i="131" s="1"/>
  <c r="T40" i="131" s="1"/>
  <c r="U39" i="131" s="1"/>
  <c r="U40" i="131" s="1"/>
  <c r="V40" i="131" s="1"/>
  <c r="W40" i="131" s="1"/>
  <c r="V39" i="131"/>
  <c r="V39" i="219"/>
  <c r="S40" i="219"/>
  <c r="T39" i="219" s="1"/>
  <c r="T40" i="219" s="1"/>
  <c r="U39" i="219" s="1"/>
  <c r="U40" i="219" s="1"/>
  <c r="V40" i="219" s="1"/>
  <c r="W40" i="219" s="1"/>
  <c r="S40" i="203"/>
  <c r="T39" i="203" s="1"/>
  <c r="T40" i="203" s="1"/>
  <c r="U39" i="203" s="1"/>
  <c r="U40" i="203" s="1"/>
  <c r="V40" i="203" s="1"/>
  <c r="W40" i="203" s="1"/>
  <c r="V39" i="203"/>
  <c r="S40" i="187"/>
  <c r="T39" i="187" s="1"/>
  <c r="T40" i="187" s="1"/>
  <c r="U39" i="187" s="1"/>
  <c r="U40" i="187" s="1"/>
  <c r="V40" i="187" s="1"/>
  <c r="W40" i="187" s="1"/>
  <c r="V39" i="187"/>
  <c r="S40" i="166"/>
  <c r="T39" i="166" s="1"/>
  <c r="T40" i="166" s="1"/>
  <c r="U39" i="166" s="1"/>
  <c r="U40" i="166" s="1"/>
  <c r="V40" i="166" s="1"/>
  <c r="W40" i="166" s="1"/>
  <c r="V39" i="166"/>
  <c r="V39" i="238"/>
  <c r="S40" i="238"/>
  <c r="T39" i="238" s="1"/>
  <c r="T40" i="238" s="1"/>
  <c r="U39" i="238" s="1"/>
  <c r="U40" i="238" s="1"/>
  <c r="V40" i="238" s="1"/>
  <c r="W40" i="238" s="1"/>
  <c r="V39" i="24"/>
  <c r="S40" i="24"/>
  <c r="T39" i="24" s="1"/>
  <c r="T40" i="24" s="1"/>
  <c r="U39" i="24" s="1"/>
  <c r="U40" i="24" s="1"/>
  <c r="V40" i="24" s="1"/>
  <c r="W40" i="24" s="1"/>
  <c r="V39" i="4"/>
  <c r="S40" i="4"/>
  <c r="T39" i="4" s="1"/>
  <c r="T40" i="4" s="1"/>
  <c r="U39" i="4" s="1"/>
  <c r="U40" i="4" s="1"/>
  <c r="V40" i="4" s="1"/>
  <c r="W40" i="4" s="1"/>
  <c r="V39" i="38"/>
  <c r="S40" i="38"/>
  <c r="T39" i="38" s="1"/>
  <c r="T40" i="38" s="1"/>
  <c r="U39" i="38" s="1"/>
  <c r="U40" i="38" s="1"/>
  <c r="V40" i="38" s="1"/>
  <c r="W40" i="38" s="1"/>
  <c r="V39" i="111"/>
  <c r="S40" i="111"/>
  <c r="T39" i="111" s="1"/>
  <c r="T40" i="111" s="1"/>
  <c r="U39" i="111" s="1"/>
  <c r="U40" i="111" s="1"/>
  <c r="V40" i="111" s="1"/>
  <c r="W40" i="111" s="1"/>
  <c r="S40" i="132"/>
  <c r="T39" i="132" s="1"/>
  <c r="T40" i="132" s="1"/>
  <c r="U39" i="132" s="1"/>
  <c r="U40" i="132" s="1"/>
  <c r="V40" i="132" s="1"/>
  <c r="W40" i="132" s="1"/>
  <c r="V39" i="132"/>
  <c r="V39" i="257"/>
  <c r="S40" i="257"/>
  <c r="T39" i="257" s="1"/>
  <c r="T40" i="257" s="1"/>
  <c r="U39" i="257" s="1"/>
  <c r="U40" i="257" s="1"/>
  <c r="V40" i="257" s="1"/>
  <c r="W40" i="257" s="1"/>
  <c r="S40" i="159"/>
  <c r="T39" i="159" s="1"/>
  <c r="T40" i="159" s="1"/>
  <c r="U39" i="159" s="1"/>
  <c r="U40" i="159" s="1"/>
  <c r="V40" i="159" s="1"/>
  <c r="W40" i="159" s="1"/>
  <c r="V39" i="159"/>
  <c r="S40" i="258"/>
  <c r="T39" i="258" s="1"/>
  <c r="T40" i="258" s="1"/>
  <c r="U39" i="258" s="1"/>
  <c r="U40" i="258" s="1"/>
  <c r="V40" i="258" s="1"/>
  <c r="W40" i="258" s="1"/>
  <c r="V39" i="258"/>
  <c r="V39" i="246"/>
  <c r="S40" i="246"/>
  <c r="T39" i="246" s="1"/>
  <c r="T40" i="246" s="1"/>
  <c r="U39" i="246" s="1"/>
  <c r="U40" i="246" s="1"/>
  <c r="V40" i="246" s="1"/>
  <c r="W40" i="246" s="1"/>
  <c r="S40" i="161"/>
  <c r="T39" i="161" s="1"/>
  <c r="T40" i="161" s="1"/>
  <c r="U39" i="161" s="1"/>
  <c r="U40" i="161" s="1"/>
  <c r="V40" i="161" s="1"/>
  <c r="W40" i="161" s="1"/>
  <c r="V39" i="161"/>
  <c r="V39" i="115"/>
  <c r="S40" i="115"/>
  <c r="T39" i="115" s="1"/>
  <c r="T40" i="115" s="1"/>
  <c r="U39" i="115" s="1"/>
  <c r="U40" i="115" s="1"/>
  <c r="V40" i="115" s="1"/>
  <c r="W40" i="115" s="1"/>
  <c r="S40" i="155"/>
  <c r="T39" i="155" s="1"/>
  <c r="T40" i="155" s="1"/>
  <c r="U39" i="155" s="1"/>
  <c r="U40" i="155" s="1"/>
  <c r="V40" i="155" s="1"/>
  <c r="W40" i="155" s="1"/>
  <c r="V39" i="155"/>
  <c r="V39" i="8"/>
  <c r="S40" i="8"/>
  <c r="T39" i="8" s="1"/>
  <c r="T40" i="8" s="1"/>
  <c r="U39" i="8" s="1"/>
  <c r="U40" i="8" s="1"/>
  <c r="V40" i="8" s="1"/>
  <c r="W40" i="8" s="1"/>
  <c r="V39" i="37"/>
  <c r="S40" i="37"/>
  <c r="T39" i="37" s="1"/>
  <c r="T40" i="37" s="1"/>
  <c r="U39" i="37" s="1"/>
  <c r="U40" i="37" s="1"/>
  <c r="V40" i="37" s="1"/>
  <c r="W40" i="37" s="1"/>
  <c r="S40" i="48"/>
  <c r="T39" i="48" s="1"/>
  <c r="T40" i="48" s="1"/>
  <c r="U39" i="48" s="1"/>
  <c r="U40" i="48" s="1"/>
  <c r="V40" i="48" s="1"/>
  <c r="W40" i="48" s="1"/>
  <c r="V39" i="48"/>
  <c r="V39" i="243"/>
  <c r="S40" i="243"/>
  <c r="T39" i="243" s="1"/>
  <c r="T40" i="243" s="1"/>
  <c r="U39" i="243" s="1"/>
  <c r="U40" i="243" s="1"/>
  <c r="V40" i="243" s="1"/>
  <c r="W40" i="243" s="1"/>
  <c r="V39" i="230"/>
  <c r="S40" i="230"/>
  <c r="T39" i="230" s="1"/>
  <c r="T40" i="230" s="1"/>
  <c r="U39" i="230" s="1"/>
  <c r="U40" i="230" s="1"/>
  <c r="V40" i="230" s="1"/>
  <c r="W40" i="230" s="1"/>
  <c r="V39" i="225"/>
  <c r="S40" i="225"/>
  <c r="T39" i="225" s="1"/>
  <c r="T40" i="225" s="1"/>
  <c r="U39" i="225" s="1"/>
  <c r="U40" i="225" s="1"/>
  <c r="V40" i="225" s="1"/>
  <c r="W40" i="225" s="1"/>
  <c r="S40" i="172"/>
  <c r="T39" i="172" s="1"/>
  <c r="T40" i="172" s="1"/>
  <c r="U39" i="172" s="1"/>
  <c r="U40" i="172" s="1"/>
  <c r="V40" i="172" s="1"/>
  <c r="W40" i="172" s="1"/>
  <c r="V39" i="172"/>
  <c r="V39" i="233"/>
  <c r="S40" i="233"/>
  <c r="T39" i="233" s="1"/>
  <c r="T40" i="233" s="1"/>
  <c r="U39" i="233" s="1"/>
  <c r="U40" i="233" s="1"/>
  <c r="V40" i="233" s="1"/>
  <c r="W40" i="233" s="1"/>
  <c r="S40" i="134"/>
  <c r="T39" i="134" s="1"/>
  <c r="T40" i="134" s="1"/>
  <c r="U39" i="134" s="1"/>
  <c r="U40" i="134" s="1"/>
  <c r="V40" i="134" s="1"/>
  <c r="W40" i="134" s="1"/>
  <c r="V39" i="134"/>
  <c r="V39" i="220"/>
  <c r="S40" i="220"/>
  <c r="T39" i="220" s="1"/>
  <c r="T40" i="220" s="1"/>
  <c r="U39" i="220" s="1"/>
  <c r="U40" i="220" s="1"/>
  <c r="V40" i="220" s="1"/>
  <c r="W40" i="220" s="1"/>
  <c r="S40" i="120"/>
  <c r="T39" i="120" s="1"/>
  <c r="T40" i="120" s="1"/>
  <c r="U39" i="120" s="1"/>
  <c r="U40" i="120" s="1"/>
  <c r="V40" i="120" s="1"/>
  <c r="W40" i="120" s="1"/>
  <c r="V39" i="120"/>
  <c r="S40" i="169"/>
  <c r="T39" i="169" s="1"/>
  <c r="T40" i="169" s="1"/>
  <c r="U39" i="169" s="1"/>
  <c r="U40" i="169" s="1"/>
  <c r="V40" i="169" s="1"/>
  <c r="W40" i="169" s="1"/>
  <c r="V39" i="169"/>
  <c r="V39" i="91"/>
  <c r="S40" i="91"/>
  <c r="T39" i="91" s="1"/>
  <c r="T40" i="91" s="1"/>
  <c r="U39" i="91" s="1"/>
  <c r="U40" i="91" s="1"/>
  <c r="V40" i="91" s="1"/>
  <c r="W40" i="91" s="1"/>
  <c r="V39" i="229"/>
  <c r="S40" i="229"/>
  <c r="T39" i="229" s="1"/>
  <c r="T40" i="229" s="1"/>
  <c r="U39" i="229" s="1"/>
  <c r="U40" i="229" s="1"/>
  <c r="V40" i="229" s="1"/>
  <c r="W40" i="229" s="1"/>
  <c r="S40" i="174"/>
  <c r="T39" i="174" s="1"/>
  <c r="T40" i="174" s="1"/>
  <c r="U39" i="174" s="1"/>
  <c r="U40" i="174" s="1"/>
  <c r="V40" i="174" s="1"/>
  <c r="W40" i="174" s="1"/>
  <c r="V39" i="174"/>
  <c r="S40" i="129"/>
  <c r="T39" i="129" s="1"/>
  <c r="T40" i="129" s="1"/>
  <c r="U39" i="129" s="1"/>
  <c r="U40" i="129" s="1"/>
  <c r="V40" i="129" s="1"/>
  <c r="W40" i="129" s="1"/>
  <c r="V39" i="129"/>
  <c r="S40" i="64"/>
  <c r="T39" i="64" s="1"/>
  <c r="T40" i="64" s="1"/>
  <c r="U39" i="64" s="1"/>
  <c r="U40" i="64" s="1"/>
  <c r="V40" i="64" s="1"/>
  <c r="W40" i="64" s="1"/>
  <c r="V39" i="64"/>
  <c r="V39" i="256"/>
  <c r="S40" i="256"/>
  <c r="T39" i="256" s="1"/>
  <c r="T40" i="256" s="1"/>
  <c r="U39" i="256" s="1"/>
  <c r="U40" i="256" s="1"/>
  <c r="V40" i="256" s="1"/>
  <c r="W40" i="256" s="1"/>
  <c r="V39" i="106"/>
  <c r="S40" i="106"/>
  <c r="T39" i="106" s="1"/>
  <c r="T40" i="106" s="1"/>
  <c r="U39" i="106" s="1"/>
  <c r="U40" i="106" s="1"/>
  <c r="V40" i="106" s="1"/>
  <c r="W40" i="106" s="1"/>
  <c r="V39" i="92"/>
  <c r="S40" i="92"/>
  <c r="T39" i="92" s="1"/>
  <c r="T40" i="92" s="1"/>
  <c r="U39" i="92" s="1"/>
  <c r="U40" i="92" s="1"/>
  <c r="V40" i="92" s="1"/>
  <c r="W40" i="92" s="1"/>
  <c r="V39" i="16"/>
  <c r="S40" i="16"/>
  <c r="T39" i="16" s="1"/>
  <c r="T40" i="16" s="1"/>
  <c r="U39" i="16" s="1"/>
  <c r="U40" i="16" s="1"/>
  <c r="V40" i="16" s="1"/>
  <c r="W40" i="16" s="1"/>
  <c r="V39" i="22"/>
  <c r="S40" i="22"/>
  <c r="T39" i="22" s="1"/>
  <c r="T40" i="22" s="1"/>
  <c r="U39" i="22" s="1"/>
  <c r="U40" i="22" s="1"/>
  <c r="V40" i="22" s="1"/>
  <c r="W40" i="22" s="1"/>
  <c r="V39" i="67"/>
  <c r="S40" i="67"/>
  <c r="T39" i="67" s="1"/>
  <c r="T40" i="67" s="1"/>
  <c r="U39" i="67" s="1"/>
  <c r="U40" i="67" s="1"/>
  <c r="V40" i="67" s="1"/>
  <c r="W40" i="67" s="1"/>
  <c r="S40" i="94"/>
  <c r="T39" i="94" s="1"/>
  <c r="T40" i="94" s="1"/>
  <c r="U39" i="94" s="1"/>
  <c r="U40" i="94" s="1"/>
  <c r="V40" i="94" s="1"/>
  <c r="W40" i="94" s="1"/>
  <c r="V39" i="94"/>
  <c r="V39" i="107"/>
  <c r="S40" i="107"/>
  <c r="T39" i="107" s="1"/>
  <c r="T40" i="107" s="1"/>
  <c r="U39" i="107" s="1"/>
  <c r="U40" i="107" s="1"/>
  <c r="V40" i="107" s="1"/>
  <c r="W40" i="107" s="1"/>
  <c r="S40" i="45"/>
  <c r="T39" i="45" s="1"/>
  <c r="T40" i="45" s="1"/>
  <c r="U39" i="45" s="1"/>
  <c r="U40" i="45" s="1"/>
  <c r="V40" i="45" s="1"/>
  <c r="W40" i="45" s="1"/>
  <c r="V39" i="45"/>
  <c r="S40" i="206"/>
  <c r="T39" i="206" s="1"/>
  <c r="T40" i="206" s="1"/>
  <c r="U39" i="206" s="1"/>
  <c r="U40" i="206" s="1"/>
  <c r="V40" i="206" s="1"/>
  <c r="W40" i="206" s="1"/>
  <c r="V39" i="206"/>
  <c r="V39" i="217"/>
  <c r="S40" i="217"/>
  <c r="T39" i="217" s="1"/>
  <c r="T40" i="217" s="1"/>
  <c r="U39" i="217" s="1"/>
  <c r="U40" i="217" s="1"/>
  <c r="V40" i="217" s="1"/>
  <c r="W40" i="217" s="1"/>
  <c r="V39" i="117"/>
  <c r="S40" i="117"/>
  <c r="T39" i="117" s="1"/>
  <c r="T40" i="117" s="1"/>
  <c r="U39" i="117" s="1"/>
  <c r="U40" i="117" s="1"/>
  <c r="V40" i="117" s="1"/>
  <c r="W40" i="117" s="1"/>
  <c r="S40" i="205"/>
  <c r="T39" i="205" s="1"/>
  <c r="T40" i="205" s="1"/>
  <c r="U39" i="205" s="1"/>
  <c r="U40" i="205" s="1"/>
  <c r="V40" i="205" s="1"/>
  <c r="W40" i="205" s="1"/>
  <c r="V39" i="205"/>
  <c r="S40" i="175"/>
  <c r="T39" i="175" s="1"/>
  <c r="T40" i="175" s="1"/>
  <c r="U39" i="175" s="1"/>
  <c r="U40" i="175" s="1"/>
  <c r="V40" i="175" s="1"/>
  <c r="W40" i="175" s="1"/>
  <c r="V39" i="175"/>
  <c r="S40" i="51"/>
  <c r="T39" i="51" s="1"/>
  <c r="T40" i="51" s="1"/>
  <c r="U39" i="51" s="1"/>
  <c r="U40" i="51" s="1"/>
  <c r="V40" i="51" s="1"/>
  <c r="W40" i="51" s="1"/>
  <c r="V39" i="51"/>
  <c r="V39" i="18"/>
  <c r="S40" i="18"/>
  <c r="T39" i="18" s="1"/>
  <c r="T40" i="18" s="1"/>
  <c r="U39" i="18" s="1"/>
  <c r="U40" i="18" s="1"/>
  <c r="V40" i="18" s="1"/>
  <c r="W40" i="18" s="1"/>
  <c r="V39" i="34"/>
  <c r="S40" i="34"/>
  <c r="T39" i="34" s="1"/>
  <c r="T40" i="34" s="1"/>
  <c r="U39" i="34" s="1"/>
  <c r="U40" i="34" s="1"/>
  <c r="V40" i="34" s="1"/>
  <c r="W40" i="34" s="1"/>
  <c r="V39" i="12"/>
  <c r="S40" i="12"/>
  <c r="T39" i="12" s="1"/>
  <c r="T40" i="12" s="1"/>
  <c r="U39" i="12" s="1"/>
  <c r="U40" i="12" s="1"/>
  <c r="V40" i="12" s="1"/>
  <c r="W40" i="12" s="1"/>
  <c r="V39" i="31"/>
  <c r="S40" i="31"/>
  <c r="T39" i="31" s="1"/>
  <c r="T40" i="31" s="1"/>
  <c r="U39" i="31" s="1"/>
  <c r="U40" i="31" s="1"/>
  <c r="V40" i="31" s="1"/>
  <c r="W40" i="31" s="1"/>
  <c r="S40" i="158"/>
  <c r="T39" i="158" s="1"/>
  <c r="T40" i="158" s="1"/>
  <c r="U39" i="158" s="1"/>
  <c r="U40" i="158" s="1"/>
  <c r="V40" i="158" s="1"/>
  <c r="W40" i="158" s="1"/>
  <c r="V39" i="158"/>
  <c r="S40" i="59"/>
  <c r="T39" i="59" s="1"/>
  <c r="T40" i="59" s="1"/>
  <c r="U39" i="59" s="1"/>
  <c r="U40" i="59" s="1"/>
  <c r="V40" i="59" s="1"/>
  <c r="W40" i="59" s="1"/>
  <c r="V39" i="59"/>
  <c r="S40" i="47"/>
  <c r="T39" i="47" s="1"/>
  <c r="T40" i="47" s="1"/>
  <c r="U39" i="47" s="1"/>
  <c r="U40" i="47" s="1"/>
  <c r="V40" i="47" s="1"/>
  <c r="W40" i="47" s="1"/>
  <c r="V39" i="47"/>
  <c r="S40" i="52"/>
  <c r="T39" i="52" s="1"/>
  <c r="T40" i="52" s="1"/>
  <c r="U39" i="52" s="1"/>
  <c r="U40" i="52" s="1"/>
  <c r="V40" i="52" s="1"/>
  <c r="W40" i="52" s="1"/>
  <c r="V39" i="52"/>
  <c r="S40" i="193"/>
  <c r="T39" i="193" s="1"/>
  <c r="T40" i="193" s="1"/>
  <c r="U39" i="193" s="1"/>
  <c r="U40" i="193" s="1"/>
  <c r="V40" i="193" s="1"/>
  <c r="W40" i="193" s="1"/>
  <c r="V39" i="193"/>
  <c r="S40" i="254"/>
  <c r="T39" i="254" s="1"/>
  <c r="T40" i="254" s="1"/>
  <c r="U39" i="254" s="1"/>
  <c r="U40" i="254" s="1"/>
  <c r="V40" i="254" s="1"/>
  <c r="W40" i="254" s="1"/>
  <c r="V39" i="254"/>
  <c r="V39" i="73"/>
  <c r="S40" i="73"/>
  <c r="T39" i="73" s="1"/>
  <c r="T40" i="73" s="1"/>
  <c r="U39" i="73" s="1"/>
  <c r="U40" i="73" s="1"/>
  <c r="V40" i="73" s="1"/>
  <c r="W40" i="73" s="1"/>
  <c r="S40" i="177"/>
  <c r="T39" i="177" s="1"/>
  <c r="T40" i="177" s="1"/>
  <c r="U39" i="177" s="1"/>
  <c r="U40" i="177" s="1"/>
  <c r="V40" i="177" s="1"/>
  <c r="W40" i="177" s="1"/>
  <c r="V39" i="177"/>
  <c r="S40" i="139"/>
  <c r="T39" i="139" s="1"/>
  <c r="T40" i="139" s="1"/>
  <c r="U39" i="139" s="1"/>
  <c r="U40" i="139" s="1"/>
  <c r="V40" i="139" s="1"/>
  <c r="W40" i="139" s="1"/>
  <c r="V39" i="139"/>
  <c r="S40" i="195"/>
  <c r="T39" i="195" s="1"/>
  <c r="T40" i="195" s="1"/>
  <c r="U39" i="195" s="1"/>
  <c r="U40" i="195" s="1"/>
  <c r="V40" i="195" s="1"/>
  <c r="W40" i="195" s="1"/>
  <c r="V39" i="195"/>
  <c r="V39" i="3"/>
  <c r="S40" i="3"/>
  <c r="T39" i="3" s="1"/>
  <c r="T40" i="3" s="1"/>
  <c r="U39" i="3" s="1"/>
  <c r="U40" i="3" s="1"/>
  <c r="V40" i="3" s="1"/>
  <c r="W40" i="3" s="1"/>
  <c r="V39" i="30"/>
  <c r="S40" i="30"/>
  <c r="T39" i="30" s="1"/>
  <c r="T40" i="30" s="1"/>
  <c r="U39" i="30" s="1"/>
  <c r="U40" i="30" s="1"/>
  <c r="V40" i="30" s="1"/>
  <c r="W40" i="30" s="1"/>
  <c r="S40" i="160"/>
  <c r="T39" i="160" s="1"/>
  <c r="T40" i="160" s="1"/>
  <c r="U39" i="160" s="1"/>
  <c r="U40" i="160" s="1"/>
  <c r="V40" i="160" s="1"/>
  <c r="W40" i="160" s="1"/>
  <c r="V39" i="160"/>
  <c r="S40" i="121"/>
  <c r="T39" i="121" s="1"/>
  <c r="T40" i="121" s="1"/>
  <c r="U39" i="121" s="1"/>
  <c r="U40" i="121" s="1"/>
  <c r="V40" i="121" s="1"/>
  <c r="W40" i="121" s="1"/>
  <c r="V39" i="121"/>
  <c r="S40" i="122"/>
  <c r="T39" i="122" s="1"/>
  <c r="T40" i="122" s="1"/>
  <c r="U39" i="122" s="1"/>
  <c r="U40" i="122" s="1"/>
  <c r="V40" i="122" s="1"/>
  <c r="W40" i="122" s="1"/>
  <c r="V39" i="122"/>
  <c r="V39" i="231"/>
  <c r="S40" i="231"/>
  <c r="T39" i="231" s="1"/>
  <c r="T40" i="231" s="1"/>
  <c r="U39" i="231" s="1"/>
  <c r="U40" i="231" s="1"/>
  <c r="V40" i="231" s="1"/>
  <c r="W40" i="231" s="1"/>
  <c r="S40" i="128"/>
  <c r="T39" i="128" s="1"/>
  <c r="T40" i="128" s="1"/>
  <c r="U39" i="128" s="1"/>
  <c r="U40" i="128" s="1"/>
  <c r="V40" i="128" s="1"/>
  <c r="W40" i="128" s="1"/>
  <c r="V39" i="128"/>
  <c r="S40" i="63"/>
  <c r="T39" i="63" s="1"/>
  <c r="T40" i="63" s="1"/>
  <c r="U39" i="63" s="1"/>
  <c r="U40" i="63" s="1"/>
  <c r="V40" i="63" s="1"/>
  <c r="W40" i="63" s="1"/>
  <c r="V39" i="63"/>
  <c r="S40" i="156"/>
  <c r="T39" i="156" s="1"/>
  <c r="T40" i="156" s="1"/>
  <c r="U39" i="156" s="1"/>
  <c r="U40" i="156" s="1"/>
  <c r="V40" i="156" s="1"/>
  <c r="W40" i="156" s="1"/>
  <c r="V39" i="156"/>
  <c r="V39" i="226"/>
  <c r="S40" i="226"/>
  <c r="T39" i="226" s="1"/>
  <c r="T40" i="226" s="1"/>
  <c r="U39" i="226" s="1"/>
  <c r="U40" i="226" s="1"/>
  <c r="V40" i="226" s="1"/>
  <c r="W40" i="226" s="1"/>
  <c r="S40" i="150"/>
  <c r="T39" i="150" s="1"/>
  <c r="T40" i="150" s="1"/>
  <c r="U39" i="150" s="1"/>
  <c r="U40" i="150" s="1"/>
  <c r="V40" i="150" s="1"/>
  <c r="W40" i="150" s="1"/>
  <c r="V39" i="150"/>
  <c r="V39" i="89"/>
  <c r="S40" i="89"/>
  <c r="T39" i="89" s="1"/>
  <c r="T40" i="89" s="1"/>
  <c r="U39" i="89" s="1"/>
  <c r="U40" i="89" s="1"/>
  <c r="V40" i="89" s="1"/>
  <c r="W40" i="89" s="1"/>
  <c r="V39" i="90"/>
  <c r="S40" i="90"/>
  <c r="T39" i="90" s="1"/>
  <c r="T40" i="90" s="1"/>
  <c r="U39" i="90" s="1"/>
  <c r="U40" i="90" s="1"/>
  <c r="V40" i="90" s="1"/>
  <c r="W40" i="90" s="1"/>
  <c r="V39" i="214"/>
  <c r="S40" i="214"/>
  <c r="T39" i="214" s="1"/>
  <c r="T40" i="214" s="1"/>
  <c r="U39" i="214" s="1"/>
  <c r="U40" i="214" s="1"/>
  <c r="V40" i="214" s="1"/>
  <c r="W40" i="214" s="1"/>
  <c r="V39" i="234"/>
  <c r="S40" i="234"/>
  <c r="T39" i="234" s="1"/>
  <c r="T40" i="234" s="1"/>
  <c r="U39" i="234" s="1"/>
  <c r="U40" i="234" s="1"/>
  <c r="V40" i="234" s="1"/>
  <c r="W40" i="234" s="1"/>
  <c r="S40" i="183"/>
  <c r="T39" i="183" s="1"/>
  <c r="T40" i="183" s="1"/>
  <c r="U39" i="183" s="1"/>
  <c r="U40" i="183" s="1"/>
  <c r="V40" i="183" s="1"/>
  <c r="W40" i="183" s="1"/>
  <c r="V39" i="183"/>
  <c r="S40" i="49"/>
  <c r="T39" i="49" s="1"/>
  <c r="T40" i="49" s="1"/>
  <c r="U39" i="49" s="1"/>
  <c r="U40" i="49" s="1"/>
  <c r="V40" i="49" s="1"/>
  <c r="W40" i="49" s="1"/>
  <c r="V39" i="49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S40" i="186"/>
  <c r="T39" i="186" s="1"/>
  <c r="T40" i="186" s="1"/>
  <c r="U39" i="186" s="1"/>
  <c r="U40" i="186" s="1"/>
  <c r="V40" i="186" s="1"/>
  <c r="W40" i="186" s="1"/>
  <c r="V39" i="186"/>
  <c r="V39" i="114"/>
  <c r="S40" i="114"/>
  <c r="T39" i="114" s="1"/>
  <c r="T40" i="114" s="1"/>
  <c r="U39" i="114" s="1"/>
  <c r="U40" i="114" s="1"/>
  <c r="V40" i="114" s="1"/>
  <c r="W40" i="114" s="1"/>
  <c r="S40" i="178"/>
  <c r="T39" i="178" s="1"/>
  <c r="T40" i="178" s="1"/>
  <c r="U39" i="178" s="1"/>
  <c r="U40" i="178" s="1"/>
  <c r="V40" i="178" s="1"/>
  <c r="W40" i="178" s="1"/>
  <c r="V39" i="178"/>
  <c r="S40" i="81"/>
  <c r="T39" i="81" s="1"/>
  <c r="T40" i="81" s="1"/>
  <c r="U39" i="81" s="1"/>
  <c r="U40" i="81" s="1"/>
  <c r="V40" i="81" s="1"/>
  <c r="W40" i="81" s="1"/>
  <c r="V39" i="81"/>
  <c r="S40" i="1"/>
  <c r="T39" i="1" s="1"/>
  <c r="T40" i="1" s="1"/>
  <c r="U39" i="1" s="1"/>
  <c r="U40" i="1" s="1"/>
  <c r="V40" i="1" s="1"/>
  <c r="W40" i="1" s="1"/>
  <c r="V39" i="1"/>
  <c r="S40" i="202"/>
  <c r="T39" i="202" s="1"/>
  <c r="T40" i="202" s="1"/>
  <c r="U39" i="202" s="1"/>
  <c r="U40" i="202" s="1"/>
  <c r="V40" i="202" s="1"/>
  <c r="W40" i="202" s="1"/>
  <c r="V39" i="202"/>
  <c r="S40" i="170"/>
  <c r="T39" i="170" s="1"/>
  <c r="T40" i="170" s="1"/>
  <c r="U39" i="170" s="1"/>
  <c r="U40" i="170" s="1"/>
  <c r="V40" i="170" s="1"/>
  <c r="W40" i="170" s="1"/>
  <c r="V39" i="170"/>
  <c r="S40" i="190"/>
  <c r="T39" i="190" s="1"/>
  <c r="T40" i="190" s="1"/>
  <c r="U39" i="190" s="1"/>
  <c r="U40" i="190" s="1"/>
  <c r="V40" i="190" s="1"/>
  <c r="W40" i="190" s="1"/>
  <c r="V39" i="190"/>
  <c r="V39" i="108"/>
  <c r="S40" i="108"/>
  <c r="T39" i="108" s="1"/>
  <c r="T40" i="108" s="1"/>
  <c r="U39" i="108" s="1"/>
  <c r="U40" i="108" s="1"/>
  <c r="V40" i="108" s="1"/>
  <c r="W40" i="108" s="1"/>
  <c r="S40" i="87"/>
  <c r="T39" i="87" s="1"/>
  <c r="T40" i="87" s="1"/>
  <c r="U39" i="87" s="1"/>
  <c r="U40" i="87" s="1"/>
  <c r="V40" i="87" s="1"/>
  <c r="W40" i="87" s="1"/>
  <c r="V39" i="87"/>
  <c r="S40" i="55"/>
  <c r="T39" i="55" s="1"/>
  <c r="T40" i="55" s="1"/>
  <c r="U39" i="55" s="1"/>
  <c r="U40" i="55" s="1"/>
  <c r="V40" i="55" s="1"/>
  <c r="W40" i="55" s="1"/>
  <c r="V39" i="55"/>
  <c r="S40" i="152"/>
  <c r="T39" i="152" s="1"/>
  <c r="T40" i="152" s="1"/>
  <c r="U39" i="152" s="1"/>
  <c r="U40" i="152" s="1"/>
  <c r="V40" i="152" s="1"/>
  <c r="W40" i="152" s="1"/>
  <c r="V39" i="152"/>
  <c r="V39" i="32"/>
  <c r="S40" i="32"/>
  <c r="T39" i="32" s="1"/>
  <c r="T40" i="32" s="1"/>
  <c r="U39" i="32" s="1"/>
  <c r="U40" i="32" s="1"/>
  <c r="V40" i="32" s="1"/>
  <c r="W40" i="32" s="1"/>
  <c r="V39" i="218"/>
  <c r="S40" i="218"/>
  <c r="T39" i="218" s="1"/>
  <c r="T40" i="218" s="1"/>
  <c r="U39" i="218" s="1"/>
  <c r="U40" i="218" s="1"/>
  <c r="V40" i="218" s="1"/>
  <c r="W40" i="218" s="1"/>
  <c r="S40" i="125"/>
  <c r="T39" i="125" s="1"/>
  <c r="T40" i="125" s="1"/>
  <c r="U39" i="125" s="1"/>
  <c r="U40" i="125" s="1"/>
  <c r="V40" i="125" s="1"/>
  <c r="W40" i="125" s="1"/>
  <c r="V39" i="125"/>
  <c r="S40" i="123"/>
  <c r="T39" i="123" s="1"/>
  <c r="T40" i="123" s="1"/>
  <c r="U39" i="123" s="1"/>
  <c r="U40" i="123" s="1"/>
  <c r="V40" i="123" s="1"/>
  <c r="W40" i="123" s="1"/>
  <c r="V39" i="123"/>
  <c r="S40" i="53"/>
  <c r="T39" i="53" s="1"/>
  <c r="T40" i="53" s="1"/>
  <c r="U39" i="53" s="1"/>
  <c r="U40" i="53" s="1"/>
  <c r="V40" i="53" s="1"/>
  <c r="W40" i="53" s="1"/>
  <c r="V39" i="53"/>
  <c r="S40" i="185"/>
  <c r="T39" i="185" s="1"/>
  <c r="T40" i="185" s="1"/>
  <c r="U39" i="185" s="1"/>
  <c r="U40" i="185" s="1"/>
  <c r="V40" i="185" s="1"/>
  <c r="W40" i="185" s="1"/>
  <c r="V39" i="185"/>
  <c r="V39" i="80"/>
  <c r="S40" i="80"/>
  <c r="T39" i="80" s="1"/>
  <c r="T40" i="80" s="1"/>
  <c r="U39" i="80" s="1"/>
  <c r="U40" i="80" s="1"/>
  <c r="V40" i="80" s="1"/>
  <c r="W40" i="80" s="1"/>
  <c r="S40" i="133"/>
  <c r="T39" i="133" s="1"/>
  <c r="T40" i="133" s="1"/>
  <c r="U39" i="133" s="1"/>
  <c r="U40" i="133" s="1"/>
  <c r="V40" i="133" s="1"/>
  <c r="W40" i="133" s="1"/>
  <c r="V39" i="133"/>
  <c r="V39" i="72"/>
  <c r="S40" i="72"/>
  <c r="T39" i="72" s="1"/>
  <c r="T40" i="72" s="1"/>
  <c r="U39" i="72" s="1"/>
  <c r="U40" i="72" s="1"/>
  <c r="V40" i="72" s="1"/>
  <c r="W40" i="72" s="1"/>
  <c r="V39" i="75"/>
  <c r="S40" i="75"/>
  <c r="T39" i="75" s="1"/>
  <c r="T40" i="75" s="1"/>
  <c r="U39" i="75" s="1"/>
  <c r="U40" i="75" s="1"/>
  <c r="V40" i="75" s="1"/>
  <c r="W40" i="75" s="1"/>
  <c r="V39" i="209"/>
  <c r="S40" i="209"/>
  <c r="T39" i="209" s="1"/>
  <c r="T40" i="209" s="1"/>
  <c r="U39" i="209" s="1"/>
  <c r="U40" i="209" s="1"/>
  <c r="V40" i="209" s="1"/>
  <c r="W40" i="209" s="1"/>
  <c r="S40" i="56"/>
  <c r="T39" i="56" s="1"/>
  <c r="T40" i="56" s="1"/>
  <c r="U39" i="56" s="1"/>
  <c r="U40" i="56" s="1"/>
  <c r="V40" i="56" s="1"/>
  <c r="W40" i="56" s="1"/>
  <c r="V39" i="56"/>
  <c r="V39" i="252"/>
  <c r="S40" i="252"/>
  <c r="T39" i="252" s="1"/>
  <c r="T40" i="252" s="1"/>
  <c r="U39" i="252" s="1"/>
  <c r="U40" i="252" s="1"/>
  <c r="V40" i="252" s="1"/>
  <c r="W40" i="252" s="1"/>
  <c r="V39" i="109"/>
  <c r="S40" i="109"/>
  <c r="T39" i="109" s="1"/>
  <c r="T40" i="109" s="1"/>
  <c r="U39" i="109" s="1"/>
  <c r="U40" i="109" s="1"/>
  <c r="V40" i="109" s="1"/>
  <c r="W40" i="109" s="1"/>
  <c r="V39" i="39"/>
  <c r="S40" i="39"/>
  <c r="T39" i="39" s="1"/>
  <c r="T40" i="39" s="1"/>
  <c r="U39" i="39" s="1"/>
  <c r="U40" i="39" s="1"/>
  <c r="V40" i="39" s="1"/>
  <c r="W40" i="39" s="1"/>
  <c r="S40" i="162"/>
  <c r="T39" i="162" s="1"/>
  <c r="T40" i="162" s="1"/>
  <c r="U39" i="162" s="1"/>
  <c r="U40" i="162" s="1"/>
  <c r="V40" i="162" s="1"/>
  <c r="W40" i="162" s="1"/>
  <c r="V39" i="162"/>
  <c r="S40" i="96"/>
  <c r="T39" i="96" s="1"/>
  <c r="T40" i="96" s="1"/>
  <c r="U39" i="96" s="1"/>
  <c r="U40" i="96" s="1"/>
  <c r="V40" i="96" s="1"/>
  <c r="W40" i="96" s="1"/>
  <c r="V39" i="96"/>
  <c r="V39" i="102"/>
  <c r="S40" i="102"/>
  <c r="T39" i="102" s="1"/>
  <c r="T40" i="102" s="1"/>
  <c r="U39" i="102" s="1"/>
  <c r="U40" i="102" s="1"/>
  <c r="V40" i="102" s="1"/>
  <c r="W40" i="102" s="1"/>
  <c r="V39" i="77"/>
  <c r="S40" i="77"/>
  <c r="T39" i="77" s="1"/>
  <c r="T40" i="77" s="1"/>
  <c r="U39" i="77" s="1"/>
  <c r="U40" i="77" s="1"/>
  <c r="V40" i="77" s="1"/>
  <c r="W40" i="77" s="1"/>
  <c r="S40" i="176"/>
  <c r="T39" i="176" s="1"/>
  <c r="T40" i="176" s="1"/>
  <c r="U39" i="176" s="1"/>
  <c r="U40" i="176" s="1"/>
  <c r="V40" i="176" s="1"/>
  <c r="W40" i="176" s="1"/>
  <c r="V39" i="176"/>
  <c r="S40" i="164"/>
  <c r="T39" i="164" s="1"/>
  <c r="T40" i="164" s="1"/>
  <c r="U39" i="164" s="1"/>
  <c r="U40" i="164" s="1"/>
  <c r="V40" i="164" s="1"/>
  <c r="W40" i="164" s="1"/>
  <c r="V39" i="164"/>
  <c r="V39" i="119"/>
  <c r="S40" i="119"/>
  <c r="T39" i="119" s="1"/>
  <c r="T40" i="119" s="1"/>
  <c r="U39" i="119" s="1"/>
  <c r="U40" i="119" s="1"/>
  <c r="V40" i="119" s="1"/>
  <c r="W40" i="119" s="1"/>
  <c r="S40" i="50"/>
  <c r="T39" i="50" s="1"/>
  <c r="T40" i="50" s="1"/>
  <c r="U39" i="50" s="1"/>
  <c r="U40" i="50" s="1"/>
  <c r="V40" i="50" s="1"/>
  <c r="W40" i="50" s="1"/>
  <c r="V39" i="50"/>
  <c r="S40" i="86"/>
  <c r="T39" i="86" s="1"/>
  <c r="T40" i="86" s="1"/>
  <c r="U39" i="86" s="1"/>
  <c r="U40" i="86" s="1"/>
  <c r="V40" i="86" s="1"/>
  <c r="W40" i="86" s="1"/>
  <c r="V39" i="86"/>
  <c r="V39" i="212"/>
  <c r="S40" i="212"/>
  <c r="T39" i="212" s="1"/>
  <c r="T40" i="212" s="1"/>
  <c r="U39" i="212" s="1"/>
  <c r="U40" i="212" s="1"/>
  <c r="V40" i="212" s="1"/>
  <c r="W40" i="212" s="1"/>
  <c r="S40" i="61"/>
  <c r="T39" i="61" s="1"/>
  <c r="T40" i="61" s="1"/>
  <c r="U39" i="61" s="1"/>
  <c r="U40" i="61" s="1"/>
  <c r="V40" i="61" s="1"/>
  <c r="W40" i="61" s="1"/>
  <c r="V39" i="61"/>
  <c r="V39" i="20"/>
  <c r="S40" i="20"/>
  <c r="T39" i="20" s="1"/>
  <c r="T40" i="20" s="1"/>
  <c r="U39" i="20" s="1"/>
  <c r="U40" i="20" s="1"/>
  <c r="V40" i="20" s="1"/>
  <c r="W40" i="20" s="1"/>
  <c r="V39" i="44"/>
  <c r="S40" i="44"/>
  <c r="T39" i="44" s="1"/>
  <c r="T40" i="44" s="1"/>
  <c r="U39" i="44" s="1"/>
  <c r="U40" i="44" s="1"/>
  <c r="V40" i="44" s="1"/>
  <c r="W40" i="44" s="1"/>
  <c r="V39" i="227"/>
  <c r="S40" i="227"/>
  <c r="T39" i="227" s="1"/>
  <c r="T40" i="227" s="1"/>
  <c r="U39" i="227" s="1"/>
  <c r="U40" i="227" s="1"/>
  <c r="V40" i="227" s="1"/>
  <c r="W40" i="227" s="1"/>
  <c r="V39" i="36"/>
  <c r="S40" i="36"/>
  <c r="T39" i="36" s="1"/>
  <c r="T40" i="36" s="1"/>
  <c r="U39" i="36" s="1"/>
  <c r="U40" i="36" s="1"/>
  <c r="V40" i="36" s="1"/>
  <c r="W40" i="36" s="1"/>
  <c r="V39" i="69"/>
  <c r="S40" i="69"/>
  <c r="T39" i="69" s="1"/>
  <c r="T40" i="69" s="1"/>
  <c r="U39" i="69" s="1"/>
  <c r="U40" i="69" s="1"/>
  <c r="V40" i="69" s="1"/>
  <c r="W40" i="69" s="1"/>
  <c r="V39" i="83"/>
  <c r="S40" i="83"/>
  <c r="T39" i="83" s="1"/>
  <c r="T40" i="83" s="1"/>
  <c r="U39" i="83" s="1"/>
  <c r="U40" i="83" s="1"/>
  <c r="V40" i="83" s="1"/>
  <c r="W40" i="83" s="1"/>
  <c r="S40" i="88"/>
  <c r="T39" i="88" s="1"/>
  <c r="T40" i="88" s="1"/>
  <c r="U39" i="88" s="1"/>
  <c r="U40" i="88" s="1"/>
  <c r="V40" i="88" s="1"/>
  <c r="W40" i="88" s="1"/>
  <c r="V39" i="88"/>
  <c r="V39" i="241"/>
  <c r="S40" i="241"/>
  <c r="T39" i="241" s="1"/>
  <c r="T40" i="241" s="1"/>
  <c r="U39" i="241" s="1"/>
  <c r="U40" i="241" s="1"/>
  <c r="V40" i="241" s="1"/>
  <c r="W40" i="241" s="1"/>
  <c r="S40" i="171"/>
  <c r="T39" i="171" s="1"/>
  <c r="T40" i="171" s="1"/>
  <c r="U39" i="171" s="1"/>
  <c r="U40" i="171" s="1"/>
  <c r="V40" i="171" s="1"/>
  <c r="W40" i="171" s="1"/>
  <c r="V39" i="171"/>
  <c r="V39" i="250"/>
  <c r="S40" i="250"/>
  <c r="T39" i="250" s="1"/>
  <c r="T40" i="250" s="1"/>
  <c r="U39" i="250" s="1"/>
  <c r="U40" i="250" s="1"/>
  <c r="V40" i="250" s="1"/>
  <c r="W40" i="250" s="1"/>
  <c r="V39" i="7"/>
  <c r="S40" i="7"/>
  <c r="T39" i="7" s="1"/>
  <c r="T40" i="7" s="1"/>
  <c r="U39" i="7" s="1"/>
  <c r="U40" i="7" s="1"/>
  <c r="V40" i="7" s="1"/>
  <c r="W40" i="7" s="1"/>
  <c r="V39" i="232"/>
  <c r="S40" i="232"/>
  <c r="T39" i="232" s="1"/>
  <c r="T40" i="232" s="1"/>
  <c r="U39" i="232" s="1"/>
  <c r="U40" i="232" s="1"/>
  <c r="V40" i="232" s="1"/>
  <c r="W40" i="232" s="1"/>
  <c r="S40" i="141"/>
  <c r="T39" i="141" s="1"/>
  <c r="T40" i="141" s="1"/>
  <c r="U39" i="141" s="1"/>
  <c r="U40" i="141" s="1"/>
  <c r="V40" i="141" s="1"/>
  <c r="W40" i="141" s="1"/>
  <c r="V39" i="141"/>
  <c r="V39" i="116"/>
  <c r="S40" i="116"/>
  <c r="T39" i="116" s="1"/>
  <c r="T40" i="116" s="1"/>
  <c r="U39" i="116" s="1"/>
  <c r="U40" i="116" s="1"/>
  <c r="V40" i="116" s="1"/>
  <c r="W40" i="116" s="1"/>
  <c r="S40" i="182"/>
  <c r="T39" i="182" s="1"/>
  <c r="T40" i="182" s="1"/>
  <c r="U39" i="182" s="1"/>
  <c r="U40" i="182" s="1"/>
  <c r="V40" i="182" s="1"/>
  <c r="W40" i="182" s="1"/>
  <c r="V39" i="182"/>
  <c r="S40" i="196"/>
  <c r="T39" i="196" s="1"/>
  <c r="T40" i="196" s="1"/>
  <c r="U39" i="196" s="1"/>
  <c r="U40" i="196" s="1"/>
  <c r="V40" i="196" s="1"/>
  <c r="W40" i="196" s="1"/>
  <c r="V39" i="196"/>
  <c r="V39" i="10"/>
  <c r="S40" i="10"/>
  <c r="T39" i="10" s="1"/>
  <c r="T40" i="10" s="1"/>
  <c r="U39" i="10" s="1"/>
  <c r="U40" i="10" s="1"/>
  <c r="V40" i="10" s="1"/>
  <c r="W40" i="10" s="1"/>
  <c r="V39" i="247"/>
  <c r="S40" i="247"/>
  <c r="T39" i="247" s="1"/>
  <c r="T40" i="247" s="1"/>
  <c r="U39" i="247" s="1"/>
  <c r="U40" i="247" s="1"/>
  <c r="V40" i="247" s="1"/>
  <c r="W40" i="247" s="1"/>
  <c r="S40" i="82"/>
  <c r="T39" i="82" s="1"/>
  <c r="T40" i="82" s="1"/>
  <c r="U39" i="82" s="1"/>
  <c r="U40" i="82" s="1"/>
  <c r="V40" i="82" s="1"/>
  <c r="W40" i="82" s="1"/>
  <c r="V39" i="82"/>
  <c r="S40" i="140"/>
  <c r="T39" i="140" s="1"/>
  <c r="T40" i="140" s="1"/>
  <c r="U39" i="140" s="1"/>
  <c r="U40" i="140" s="1"/>
  <c r="V40" i="140" s="1"/>
  <c r="W40" i="140" s="1"/>
  <c r="V39" i="140"/>
  <c r="V39" i="211"/>
  <c r="S40" i="211"/>
  <c r="T39" i="211" s="1"/>
  <c r="T40" i="211" s="1"/>
  <c r="U39" i="211" s="1"/>
  <c r="U40" i="211" s="1"/>
  <c r="V40" i="211" s="1"/>
  <c r="W40" i="211" s="1"/>
  <c r="V39" i="27"/>
  <c r="S40" i="27"/>
  <c r="T39" i="27" s="1"/>
  <c r="T40" i="27" s="1"/>
  <c r="U39" i="27" s="1"/>
  <c r="U40" i="27" s="1"/>
  <c r="V40" i="27" s="1"/>
  <c r="W40" i="27" s="1"/>
  <c r="V39" i="40"/>
  <c r="S40" i="40"/>
  <c r="T39" i="40" s="1"/>
  <c r="T40" i="40" s="1"/>
  <c r="U39" i="40" s="1"/>
  <c r="U40" i="40" s="1"/>
  <c r="V40" i="40" s="1"/>
  <c r="W40" i="40" s="1"/>
  <c r="S40" i="46"/>
  <c r="T39" i="46" s="1"/>
  <c r="T40" i="46" s="1"/>
  <c r="U39" i="46" s="1"/>
  <c r="U40" i="46" s="1"/>
  <c r="V40" i="46" s="1"/>
  <c r="W40" i="46" s="1"/>
  <c r="V39" i="46"/>
  <c r="S40" i="154"/>
  <c r="T39" i="154" s="1"/>
  <c r="T40" i="154" s="1"/>
  <c r="U39" i="154" s="1"/>
  <c r="U40" i="154" s="1"/>
  <c r="V40" i="154" s="1"/>
  <c r="W40" i="154" s="1"/>
  <c r="V39" i="154"/>
  <c r="S40" i="191"/>
  <c r="T39" i="191" s="1"/>
  <c r="T40" i="191" s="1"/>
  <c r="U39" i="191" s="1"/>
  <c r="U40" i="191" s="1"/>
  <c r="V40" i="191" s="1"/>
  <c r="W40" i="191" s="1"/>
  <c r="V39" i="191"/>
  <c r="S40" i="58"/>
  <c r="T39" i="58" s="1"/>
  <c r="T40" i="58" s="1"/>
  <c r="U39" i="58" s="1"/>
  <c r="U40" i="58" s="1"/>
  <c r="V40" i="58" s="1"/>
  <c r="W40" i="58" s="1"/>
  <c r="V39" i="58"/>
  <c r="S40" i="253"/>
  <c r="T39" i="253" s="1"/>
  <c r="T40" i="253" s="1"/>
  <c r="U39" i="253" s="1"/>
  <c r="U40" i="253" s="1"/>
  <c r="V40" i="253" s="1"/>
  <c r="W40" i="253" s="1"/>
  <c r="V39" i="253"/>
  <c r="V39" i="248"/>
  <c r="S40" i="248"/>
  <c r="T39" i="248" s="1"/>
  <c r="T40" i="248" s="1"/>
  <c r="U39" i="248" s="1"/>
  <c r="U40" i="248" s="1"/>
  <c r="V40" i="248" s="1"/>
  <c r="W40" i="248" s="1"/>
  <c r="S40" i="85"/>
  <c r="T39" i="85" s="1"/>
  <c r="T40" i="85" s="1"/>
  <c r="U39" i="85" s="1"/>
  <c r="U40" i="85" s="1"/>
  <c r="V40" i="85" s="1"/>
  <c r="W40" i="85" s="1"/>
  <c r="V39" i="85"/>
  <c r="S40" i="66"/>
  <c r="T39" i="66" s="1"/>
  <c r="T40" i="66" s="1"/>
  <c r="U39" i="66" s="1"/>
  <c r="U40" i="66" s="1"/>
  <c r="V40" i="66" s="1"/>
  <c r="W40" i="66" s="1"/>
  <c r="V39" i="66"/>
  <c r="S40" i="148"/>
  <c r="T39" i="148" s="1"/>
  <c r="T40" i="148" s="1"/>
  <c r="U39" i="148" s="1"/>
  <c r="U40" i="148" s="1"/>
  <c r="V40" i="148" s="1"/>
  <c r="W40" i="148" s="1"/>
  <c r="V39" i="148"/>
  <c r="V39" i="223"/>
  <c r="S40" i="223"/>
  <c r="T39" i="223" s="1"/>
  <c r="T40" i="223" s="1"/>
  <c r="U39" i="223" s="1"/>
  <c r="U40" i="223" s="1"/>
  <c r="V40" i="223" s="1"/>
  <c r="W40" i="223" s="1"/>
  <c r="S40" i="173"/>
  <c r="T39" i="173" s="1"/>
  <c r="T40" i="173" s="1"/>
  <c r="U39" i="173" s="1"/>
  <c r="U40" i="173" s="1"/>
  <c r="V40" i="173" s="1"/>
  <c r="W40" i="173" s="1"/>
  <c r="V39" i="173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S40" i="197"/>
  <c r="T39" i="197" s="1"/>
  <c r="T40" i="197" s="1"/>
  <c r="U39" i="197" s="1"/>
  <c r="U40" i="197" s="1"/>
  <c r="V40" i="197" s="1"/>
  <c r="W40" i="197" s="1"/>
  <c r="V39" i="197"/>
  <c r="V39" i="84"/>
  <c r="S40" i="84"/>
  <c r="T39" i="84" s="1"/>
  <c r="T40" i="84" s="1"/>
  <c r="U39" i="84" s="1"/>
  <c r="U40" i="84" s="1"/>
  <c r="V40" i="84" s="1"/>
  <c r="W40" i="84" s="1"/>
  <c r="S40" i="168"/>
  <c r="T39" i="168" s="1"/>
  <c r="T40" i="168" s="1"/>
  <c r="U39" i="168" s="1"/>
  <c r="U40" i="168" s="1"/>
  <c r="V40" i="168" s="1"/>
  <c r="W40" i="168" s="1"/>
  <c r="V39" i="168"/>
  <c r="S40" i="157"/>
  <c r="T39" i="157" s="1"/>
  <c r="T40" i="157" s="1"/>
  <c r="U39" i="157" s="1"/>
  <c r="U40" i="157" s="1"/>
  <c r="V40" i="157" s="1"/>
  <c r="W40" i="157" s="1"/>
  <c r="V39" i="157"/>
  <c r="V39" i="245"/>
  <c r="S40" i="245"/>
  <c r="T39" i="245" s="1"/>
  <c r="T40" i="245" s="1"/>
  <c r="U39" i="245" s="1"/>
  <c r="U40" i="245" s="1"/>
  <c r="V40" i="245" s="1"/>
  <c r="W40" i="245" s="1"/>
  <c r="V39" i="70"/>
  <c r="S40" i="70"/>
  <c r="T39" i="70" s="1"/>
  <c r="T40" i="70" s="1"/>
  <c r="U39" i="70" s="1"/>
  <c r="U40" i="70" s="1"/>
  <c r="V40" i="70" s="1"/>
  <c r="W40" i="70" s="1"/>
  <c r="S40" i="138"/>
  <c r="T39" i="138" s="1"/>
  <c r="T40" i="138" s="1"/>
  <c r="U39" i="138" s="1"/>
  <c r="U40" i="138" s="1"/>
  <c r="V40" i="138" s="1"/>
  <c r="W40" i="138" s="1"/>
  <c r="V39" i="138"/>
  <c r="V39" i="236"/>
  <c r="S40" i="236"/>
  <c r="T39" i="236" s="1"/>
  <c r="T40" i="236" s="1"/>
  <c r="U39" i="236" s="1"/>
  <c r="U40" i="236" s="1"/>
  <c r="V40" i="236" s="1"/>
  <c r="W40" i="236" s="1"/>
  <c r="V39" i="244"/>
  <c r="S40" i="244"/>
  <c r="T39" i="244" s="1"/>
  <c r="T40" i="244" s="1"/>
  <c r="U39" i="244" s="1"/>
  <c r="U40" i="244" s="1"/>
  <c r="V40" i="244" s="1"/>
  <c r="W40" i="244" s="1"/>
  <c r="S40" i="144"/>
  <c r="T39" i="144" s="1"/>
  <c r="T40" i="144" s="1"/>
  <c r="U39" i="144" s="1"/>
  <c r="U40" i="144" s="1"/>
  <c r="V40" i="144" s="1"/>
  <c r="W40" i="144" s="1"/>
  <c r="V39" i="144"/>
  <c r="S40" i="135"/>
  <c r="T39" i="135" s="1"/>
  <c r="T40" i="135" s="1"/>
  <c r="U39" i="135" s="1"/>
  <c r="U40" i="135" s="1"/>
  <c r="V40" i="135" s="1"/>
  <c r="W40" i="135" s="1"/>
  <c r="V39" i="135"/>
  <c r="S40" i="143"/>
  <c r="T39" i="143" s="1"/>
  <c r="T40" i="143" s="1"/>
  <c r="U39" i="143" s="1"/>
  <c r="U40" i="143" s="1"/>
  <c r="V40" i="143" s="1"/>
  <c r="W40" i="143" s="1"/>
  <c r="V39" i="143"/>
  <c r="V39" i="110"/>
  <c r="S40" i="110"/>
  <c r="T39" i="110" s="1"/>
  <c r="T40" i="110" s="1"/>
  <c r="U39" i="110" s="1"/>
  <c r="U40" i="110" s="1"/>
  <c r="V40" i="110" s="1"/>
  <c r="W40" i="110" s="1"/>
  <c r="V39" i="228"/>
  <c r="S40" i="228"/>
  <c r="T39" i="228" s="1"/>
  <c r="T40" i="228" s="1"/>
  <c r="U39" i="228" s="1"/>
  <c r="U40" i="228" s="1"/>
  <c r="V40" i="228" s="1"/>
  <c r="W40" i="228" s="1"/>
  <c r="V39" i="95"/>
  <c r="S40" i="95"/>
  <c r="T39" i="95" s="1"/>
  <c r="T40" i="95" s="1"/>
  <c r="U39" i="95" s="1"/>
  <c r="U40" i="95" s="1"/>
  <c r="V40" i="95" s="1"/>
  <c r="W40" i="95" s="1"/>
  <c r="S40" i="54"/>
  <c r="T39" i="54" s="1"/>
  <c r="T40" i="54" s="1"/>
  <c r="U39" i="54" s="1"/>
  <c r="U40" i="54" s="1"/>
  <c r="V40" i="54" s="1"/>
  <c r="W40" i="54" s="1"/>
  <c r="V39" i="54"/>
  <c r="S40" i="151"/>
  <c r="T39" i="151" s="1"/>
  <c r="T40" i="151" s="1"/>
  <c r="U39" i="151" s="1"/>
  <c r="U40" i="151" s="1"/>
  <c r="V40" i="151" s="1"/>
  <c r="W40" i="151" s="1"/>
  <c r="V39" i="151"/>
  <c r="S40" i="136"/>
  <c r="T39" i="136" s="1"/>
  <c r="T40" i="136" s="1"/>
  <c r="U39" i="136" s="1"/>
  <c r="U40" i="136" s="1"/>
  <c r="V40" i="136" s="1"/>
  <c r="W40" i="136" s="1"/>
  <c r="V39" i="136"/>
  <c r="V39" i="103"/>
  <c r="S40" i="103"/>
  <c r="T39" i="103" s="1"/>
  <c r="T40" i="103" s="1"/>
  <c r="U39" i="103" s="1"/>
  <c r="U40" i="103" s="1"/>
  <c r="V40" i="103" s="1"/>
  <c r="W40" i="103" s="1"/>
  <c r="V39" i="98"/>
  <c r="S40" i="98"/>
  <c r="T39" i="98" s="1"/>
  <c r="T40" i="98" s="1"/>
  <c r="U39" i="98" s="1"/>
  <c r="U40" i="98" s="1"/>
  <c r="V40" i="98" s="1"/>
  <c r="W40" i="98" s="1"/>
  <c r="V39" i="42"/>
  <c r="S40" i="42"/>
  <c r="T39" i="42" s="1"/>
  <c r="T40" i="42" s="1"/>
  <c r="U39" i="42" s="1"/>
  <c r="U40" i="42" s="1"/>
  <c r="V40" i="42" s="1"/>
  <c r="W40" i="42" s="1"/>
  <c r="S40" i="188"/>
  <c r="T39" i="188" s="1"/>
  <c r="T40" i="188" s="1"/>
  <c r="U39" i="188" s="1"/>
  <c r="U40" i="188" s="1"/>
  <c r="V40" i="188" s="1"/>
  <c r="W40" i="188" s="1"/>
  <c r="V39" i="188"/>
  <c r="V39" i="97"/>
  <c r="S40" i="97"/>
  <c r="T39" i="97" s="1"/>
  <c r="T40" i="97" s="1"/>
  <c r="U39" i="97" s="1"/>
  <c r="U40" i="97" s="1"/>
  <c r="V40" i="97" s="1"/>
  <c r="W40" i="97" s="1"/>
  <c r="V39" i="112"/>
  <c r="S40" i="112"/>
  <c r="T39" i="112" s="1"/>
  <c r="T40" i="112" s="1"/>
  <c r="U39" i="112" s="1"/>
  <c r="U40" i="112" s="1"/>
  <c r="V40" i="112" s="1"/>
  <c r="W40" i="112" s="1"/>
  <c r="V39" i="221"/>
  <c r="S40" i="221"/>
  <c r="T39" i="221" s="1"/>
  <c r="T40" i="221" s="1"/>
  <c r="U39" i="221" s="1"/>
  <c r="U40" i="221" s="1"/>
  <c r="V40" i="221" s="1"/>
  <c r="W40" i="221" s="1"/>
  <c r="V39" i="242"/>
  <c r="S40" i="242"/>
  <c r="T39" i="242" s="1"/>
  <c r="T40" i="242" s="1"/>
  <c r="U39" i="242" s="1"/>
  <c r="U40" i="242" s="1"/>
  <c r="V40" i="242" s="1"/>
  <c r="W40" i="242" s="1"/>
  <c r="V39" i="249"/>
  <c r="S40" i="249"/>
  <c r="T39" i="249" s="1"/>
  <c r="T40" i="249" s="1"/>
  <c r="U39" i="249" s="1"/>
  <c r="U40" i="249" s="1"/>
  <c r="V40" i="249" s="1"/>
  <c r="W40" i="249" s="1"/>
  <c r="S40" i="165"/>
  <c r="T39" i="165" s="1"/>
  <c r="T40" i="165" s="1"/>
  <c r="U39" i="165" s="1"/>
  <c r="U40" i="165" s="1"/>
  <c r="V40" i="165" s="1"/>
  <c r="W40" i="165" s="1"/>
  <c r="V39" i="165"/>
  <c r="V39" i="104"/>
  <c r="S40" i="104"/>
  <c r="T39" i="104" s="1"/>
  <c r="T40" i="104" s="1"/>
  <c r="U39" i="104" s="1"/>
  <c r="U40" i="104" s="1"/>
  <c r="V40" i="104" s="1"/>
  <c r="W40" i="104" s="1"/>
  <c r="S40" i="194"/>
  <c r="T39" i="194" s="1"/>
  <c r="T40" i="194" s="1"/>
  <c r="U39" i="194" s="1"/>
  <c r="U40" i="194" s="1"/>
  <c r="V40" i="194" s="1"/>
  <c r="W40" i="194" s="1"/>
  <c r="V39" i="194"/>
  <c r="S40" i="149"/>
  <c r="T39" i="149" s="1"/>
  <c r="T40" i="149" s="1"/>
  <c r="U39" i="149" s="1"/>
  <c r="U40" i="149" s="1"/>
  <c r="V40" i="149" s="1"/>
  <c r="W40" i="149" s="1"/>
  <c r="V39" i="149"/>
  <c r="S40" i="145"/>
  <c r="T39" i="145" s="1"/>
  <c r="T40" i="145" s="1"/>
  <c r="U39" i="145" s="1"/>
  <c r="U40" i="145" s="1"/>
  <c r="V40" i="145" s="1"/>
  <c r="W40" i="145" s="1"/>
  <c r="V39" i="145"/>
  <c r="V39" i="210"/>
  <c r="S40" i="210"/>
  <c r="T39" i="210" s="1"/>
  <c r="T40" i="210" s="1"/>
  <c r="U39" i="210" s="1"/>
  <c r="U40" i="210" s="1"/>
  <c r="V40" i="210" s="1"/>
  <c r="W40" i="210" s="1"/>
  <c r="S40" i="198"/>
  <c r="T39" i="198" s="1"/>
  <c r="T40" i="198" s="1"/>
  <c r="U39" i="198" s="1"/>
  <c r="U40" i="198" s="1"/>
  <c r="V40" i="198" s="1"/>
  <c r="W40" i="198" s="1"/>
  <c r="V39" i="198"/>
  <c r="V39" i="41"/>
  <c r="S40" i="41"/>
  <c r="T39" i="41" s="1"/>
  <c r="T40" i="41" s="1"/>
  <c r="U39" i="41" s="1"/>
  <c r="U40" i="41" s="1"/>
  <c r="V40" i="41" s="1"/>
  <c r="W40" i="41" s="1"/>
  <c r="S40" i="200"/>
  <c r="T39" i="200" s="1"/>
  <c r="T40" i="200" s="1"/>
  <c r="U39" i="200" s="1"/>
  <c r="U40" i="200" s="1"/>
  <c r="V40" i="200" s="1"/>
  <c r="W40" i="200" s="1"/>
  <c r="V39" i="200"/>
  <c r="S40" i="146"/>
  <c r="T39" i="146" s="1"/>
  <c r="T40" i="146" s="1"/>
  <c r="U39" i="146" s="1"/>
  <c r="U40" i="146" s="1"/>
  <c r="V40" i="146" s="1"/>
  <c r="W40" i="146" s="1"/>
  <c r="V39" i="146"/>
  <c r="S40" i="126"/>
  <c r="T39" i="126" s="1"/>
  <c r="T40" i="126" s="1"/>
  <c r="U39" i="126" s="1"/>
  <c r="U40" i="126" s="1"/>
  <c r="V40" i="126" s="1"/>
  <c r="W40" i="126" s="1"/>
  <c r="V39" i="126"/>
  <c r="V39" i="14"/>
  <c r="S40" i="14"/>
  <c r="T39" i="14" s="1"/>
  <c r="T40" i="14" s="1"/>
  <c r="U39" i="14" s="1"/>
  <c r="U40" i="14" s="1"/>
  <c r="V40" i="14" s="1"/>
  <c r="W40" i="14" s="1"/>
  <c r="S40" i="142"/>
  <c r="T39" i="142" s="1"/>
  <c r="T40" i="142" s="1"/>
  <c r="U39" i="142" s="1"/>
  <c r="U40" i="142" s="1"/>
  <c r="V40" i="142" s="1"/>
  <c r="W40" i="142" s="1"/>
  <c r="V39" i="142"/>
  <c r="S40" i="23" l="1"/>
  <c r="T39" i="23" s="1"/>
  <c r="T40" i="23" s="1"/>
  <c r="U39" i="23" s="1"/>
  <c r="U40" i="23" s="1"/>
  <c r="V40" i="23" s="1"/>
  <c r="W40" i="23" s="1"/>
  <c r="V39" i="23"/>
  <c r="S40" i="21"/>
  <c r="T39" i="21" s="1"/>
  <c r="T40" i="21" s="1"/>
  <c r="U39" i="21" s="1"/>
  <c r="U40" i="21" s="1"/>
  <c r="V40" i="21" s="1"/>
  <c r="W40" i="21" s="1"/>
  <c r="V39" i="21"/>
  <c r="V39" i="222"/>
  <c r="S40" i="222"/>
  <c r="T39" i="222" s="1"/>
  <c r="T40" i="222" s="1"/>
  <c r="U39" i="222" s="1"/>
  <c r="U40" i="222" s="1"/>
  <c r="V40" i="222" s="1"/>
  <c r="W40" i="222" s="1"/>
  <c r="S40" i="15"/>
  <c r="T39" i="15" s="1"/>
  <c r="T40" i="15" s="1"/>
  <c r="U39" i="15" s="1"/>
  <c r="U40" i="15" s="1"/>
  <c r="V40" i="15" s="1"/>
  <c r="W40" i="15" s="1"/>
  <c r="V39" i="15"/>
  <c r="S40" i="215"/>
  <c r="T39" i="215" s="1"/>
  <c r="T40" i="215" s="1"/>
  <c r="U39" i="215" s="1"/>
  <c r="U40" i="215" s="1"/>
  <c r="V40" i="215" s="1"/>
  <c r="W40" i="215" s="1"/>
  <c r="V39" i="215"/>
  <c r="V39" i="179"/>
  <c r="S40" i="179"/>
  <c r="T39" i="179" s="1"/>
  <c r="T40" i="179" s="1"/>
  <c r="U39" i="179" s="1"/>
  <c r="U40" i="179" s="1"/>
  <c r="V40" i="179" s="1"/>
  <c r="W40" i="179" s="1"/>
  <c r="V39" i="25"/>
  <c r="S40" i="25"/>
  <c r="T39" i="25" s="1"/>
  <c r="T40" i="25" s="1"/>
  <c r="U39" i="25" s="1"/>
  <c r="U40" i="25" s="1"/>
  <c r="V40" i="25" s="1"/>
  <c r="W40" i="25" s="1"/>
  <c r="V39" i="11"/>
  <c r="S40" i="11"/>
  <c r="T39" i="11" s="1"/>
  <c r="T40" i="11" s="1"/>
  <c r="U39" i="11" s="1"/>
  <c r="U40" i="11" s="1"/>
  <c r="V40" i="11" s="1"/>
  <c r="W40" i="11" s="1"/>
  <c r="V39" i="224"/>
  <c r="S40" i="224"/>
  <c r="T39" i="224" s="1"/>
  <c r="T40" i="224" s="1"/>
  <c r="U39" i="224" s="1"/>
  <c r="U40" i="224" s="1"/>
  <c r="V40" i="224" s="1"/>
  <c r="W40" i="224" s="1"/>
  <c r="V39" i="43"/>
  <c r="S40" i="43"/>
  <c r="T39" i="43" s="1"/>
  <c r="T40" i="43" s="1"/>
  <c r="U39" i="43" s="1"/>
  <c r="U40" i="43" s="1"/>
  <c r="V40" i="43" s="1"/>
  <c r="W40" i="43" s="1"/>
  <c r="S40" i="204"/>
  <c r="T39" i="204" s="1"/>
  <c r="T40" i="204" s="1"/>
  <c r="U39" i="204" s="1"/>
  <c r="U40" i="204" s="1"/>
  <c r="V40" i="204" s="1"/>
  <c r="W40" i="204" s="1"/>
  <c r="V39" i="204"/>
  <c r="V39" i="208"/>
  <c r="S40" i="208"/>
  <c r="T39" i="208" s="1"/>
  <c r="T40" i="208" s="1"/>
  <c r="U39" i="208" s="1"/>
  <c r="U40" i="208" s="1"/>
  <c r="V40" i="208" s="1"/>
  <c r="W40" i="208" s="1"/>
  <c r="V39" i="207"/>
  <c r="S40" i="207"/>
  <c r="T39" i="207" s="1"/>
  <c r="T40" i="207" s="1"/>
  <c r="U39" i="207" s="1"/>
  <c r="U40" i="207" s="1"/>
  <c r="V40" i="207" s="1"/>
  <c r="W40" i="207" s="1"/>
  <c r="S40" i="181"/>
  <c r="T39" i="181" s="1"/>
  <c r="T40" i="181" s="1"/>
  <c r="U39" i="181" s="1"/>
  <c r="U40" i="181" s="1"/>
  <c r="V40" i="181" s="1"/>
  <c r="W40" i="181" s="1"/>
  <c r="V39" i="181"/>
  <c r="V39" i="13"/>
  <c r="S40" i="13"/>
  <c r="T39" i="13" s="1"/>
  <c r="T40" i="13" s="1"/>
  <c r="U39" i="13" s="1"/>
  <c r="U40" i="13" s="1"/>
  <c r="V40" i="13" s="1"/>
  <c r="W40" i="13" s="1"/>
  <c r="S40" i="65"/>
  <c r="T39" i="65" s="1"/>
  <c r="T40" i="65" s="1"/>
  <c r="U39" i="65" s="1"/>
  <c r="U40" i="65" s="1"/>
  <c r="V40" i="65" s="1"/>
  <c r="W40" i="65" s="1"/>
  <c r="V39" i="65"/>
  <c r="S40" i="130"/>
  <c r="T39" i="130" s="1"/>
  <c r="T40" i="130" s="1"/>
  <c r="U39" i="130" s="1"/>
  <c r="U40" i="130" s="1"/>
  <c r="V40" i="130" s="1"/>
  <c r="W40" i="130" s="1"/>
  <c r="V39" i="130"/>
  <c r="V39" i="62"/>
  <c r="S40" i="62"/>
  <c r="T39" i="62" s="1"/>
  <c r="T40" i="62" s="1"/>
  <c r="U39" i="62" s="1"/>
  <c r="U40" i="62" s="1"/>
  <c r="V40" i="62" s="1"/>
  <c r="W40" i="62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<sst xmlns="http://schemas.openxmlformats.org/spreadsheetml/2006/main" count="27090" uniqueCount="323">
  <si>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</si>
  <si>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</si>
  <si>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</si>
  <si>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</si>
  <si>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</si>
  <si>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</si>
  <si>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</si>
  <si>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</si>
  <si>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</si>
  <si>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</si>
  <si>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</si>
  <si>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</si>
  <si>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</si>
  <si>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</si>
  <si>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</si>
  <si>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</si>
  <si>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</si>
  <si>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</si>
  <si>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</si>
  <si>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</si>
  <si>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</si>
  <si>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</si>
  <si>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</si>
  <si>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</si>
  <si>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</si>
  <si>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</si>
  <si>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</si>
  <si>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</si>
  <si>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</si>
  <si>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</si>
  <si>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</si>
  <si>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</si>
  <si>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</si>
  <si>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</si>
  <si>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</si>
  <si>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</si>
  <si>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</si>
  <si>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</si>
  <si>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</si>
  <si>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</si>
  <si>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</si>
  <si>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</si>
  <si>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</si>
  <si>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</si>
  <si>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</si>
  <si>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</si>
  <si>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</si>
  <si>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</si>
  <si>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</si>
  <si>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</si>
  <si>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</si>
  <si>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</si>
  <si>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</si>
  <si>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</si>
  <si>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</si>
  <si>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</si>
  <si>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</si>
  <si>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</si>
  <si>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</si>
  <si>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</si>
  <si>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</si>
  <si>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</si>
  <si>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</si>
  <si>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Water management                                   ) for 3rd Quarter ended 31 March 2024 (Figures Finalised as at 2024/04/26)</t>
  </si>
  <si>
    <t>Eastern Cape: Dr Beyers Naude (EC101) - Table C7 Quarterly Budgeted Cash Flows ( Water management                                   ) for 3rd Quarter ended 31 March 2024 (Figures Finalised as at 2024/04/26)</t>
  </si>
  <si>
    <t>Eastern Cape: Blue Crane Route (EC102) - Table C7 Quarterly Budgeted Cash Flows ( Water management                                   ) for 3rd Quarter ended 31 March 2024 (Figures Finalised as at 2024/04/26)</t>
  </si>
  <si>
    <t>Eastern Cape: Makana (EC104) - Table C7 Quarterly Budgeted Cash Flows ( Water management                                   ) for 3rd Quarter ended 31 March 2024 (Figures Finalised as at 2024/04/26)</t>
  </si>
  <si>
    <t>Eastern Cape: Ndlambe (EC105) - Table C7 Quarterly Budgeted Cash Flows ( Water management                                   ) for 3rd Quarter ended 31 March 2024 (Figures Finalised as at 2024/04/26)</t>
  </si>
  <si>
    <t>Eastern Cape: Sundays River Valley (EC106) - Table C7 Quarterly Budgeted Cash Flows ( Water management                                   ) for 3rd Quarter ended 31 March 2024 (Figures Finalised as at 2024/04/26)</t>
  </si>
  <si>
    <t>Eastern Cape: Kouga (EC108) - Table C7 Quarterly Budgeted Cash Flows ( Water management                                   ) for 3rd Quarter ended 31 March 2024 (Figures Finalised as at 2024/04/26)</t>
  </si>
  <si>
    <t>Eastern Cape: Kou-Kamma (EC109) - Table C7 Quarterly Budgeted Cash Flows ( Water management                                   ) for 3rd Quarter ended 31 March 2024 (Figures Finalised as at 2024/04/26)</t>
  </si>
  <si>
    <t>Eastern Cape: Sarah Baartman (DC10) - Table C7 Quarterly Budgeted Cash Flows ( Water management                                   ) for 3rd Quarter ended 31 March 2024 (Figures Finalised as at 2024/04/26)</t>
  </si>
  <si>
    <t>Eastern Cape: Mbhashe (EC121) - Table C7 Quarterly Budgeted Cash Flows ( Water management                                   ) for 3rd Quarter ended 31 March 2024 (Figures Finalised as at 2024/04/26)</t>
  </si>
  <si>
    <t>Eastern Cape: Mnquma (EC122) - Table C7 Quarterly Budgeted Cash Flows ( Water management                                   ) for 3rd Quarter ended 31 March 2024 (Figures Finalised as at 2024/04/26)</t>
  </si>
  <si>
    <t>Eastern Cape: Great Kei (EC123) - Table C7 Quarterly Budgeted Cash Flows ( Water management                                   ) for 3rd Quarter ended 31 March 2024 (Figures Finalised as at 2024/04/26)</t>
  </si>
  <si>
    <t>Eastern Cape: Amahlathi (EC124) - Table C7 Quarterly Budgeted Cash Flows ( Water management                                   ) for 3rd Quarter ended 31 March 2024 (Figures Finalised as at 2024/04/26)</t>
  </si>
  <si>
    <t>Eastern Cape: Ngqushwa (EC126) - Table C7 Quarterly Budgeted Cash Flows ( Water management                                   ) for 3rd Quarter ended 31 March 2024 (Figures Finalised as at 2024/04/26)</t>
  </si>
  <si>
    <t>Eastern Cape: Raymond Mhlaba (EC129) - Table C7 Quarterly Budgeted Cash Flows ( Water management                                   ) for 3rd Quarter ended 31 March 2024 (Figures Finalised as at 2024/04/26)</t>
  </si>
  <si>
    <t>Eastern Cape: Amathole (DC12) - Table C7 Quarterly Budgeted Cash Flows ( Water management                                   ) for 3rd Quarter ended 31 March 2024 (Figures Finalised as at 2024/04/26)</t>
  </si>
  <si>
    <t>Eastern Cape: Inxuba Yethemba (EC131) - Table C7 Quarterly Budgeted Cash Flows ( Water management                                   ) for 3rd Quarter ended 31 March 2024 (Figures Finalised as at 2024/04/26)</t>
  </si>
  <si>
    <t>Eastern Cape: Intsika Yethu (EC135) - Table C7 Quarterly Budgeted Cash Flows ( Water management                                   ) for 3rd Quarter ended 31 March 2024 (Figures Finalised as at 2024/04/26)</t>
  </si>
  <si>
    <t>Eastern Cape: Emalahleni (EC) (EC136) - Table C7 Quarterly Budgeted Cash Flows ( Water management                                   ) for 3rd Quarter ended 31 March 2024 (Figures Finalised as at 2024/04/26)</t>
  </si>
  <si>
    <t>Eastern Cape: Dr. A.B. Xuma (EC137) - Table C7 Quarterly Budgeted Cash Flows ( Water management                                   ) for 3rd Quarter ended 31 March 2024 (Figures Finalised as at 2024/04/26)</t>
  </si>
  <si>
    <t>Eastern Cape: Sakhisizwe (EC138) - Table C7 Quarterly Budgeted Cash Flows ( Water management                                   ) for 3rd Quarter ended 31 March 2024 (Figures Finalised as at 2024/04/26)</t>
  </si>
  <si>
    <t>Eastern Cape: Enoch Mgijima (EC139) - Table C7 Quarterly Budgeted Cash Flows ( Water management                                   ) for 3rd Quarter ended 31 March 2024 (Figures Finalised as at 2024/04/26)</t>
  </si>
  <si>
    <t>Eastern Cape: Chris Hani (DC13) - Table C7 Quarterly Budgeted Cash Flows ( Water management                                   ) for 3rd Quarter ended 31 March 2024 (Figures Finalised as at 2024/04/26)</t>
  </si>
  <si>
    <t>Eastern Cape: Elundini (EC141) - Table C7 Quarterly Budgeted Cash Flows ( Water management                                   ) for 3rd Quarter ended 31 March 2024 (Figures Finalised as at 2024/04/26)</t>
  </si>
  <si>
    <t>Eastern Cape: Senqu (EC142) - Table C7 Quarterly Budgeted Cash Flows ( Water management                                   ) for 3rd Quarter ended 31 March 2024 (Figures Finalised as at 2024/04/26)</t>
  </si>
  <si>
    <t>Eastern Cape: Walter Sisulu (EC145) - Table C7 Quarterly Budgeted Cash Flows ( Water management                                   ) for 3rd Quarter ended 31 March 2024 (Figures Finalised as at 2024/04/26)</t>
  </si>
  <si>
    <t>Eastern Cape: Joe Gqabi (DC14) - Table C7 Quarterly Budgeted Cash Flows ( Water management                                   ) for 3rd Quarter ended 31 March 2024 (Figures Finalised as at 2024/04/26)</t>
  </si>
  <si>
    <t>Eastern Cape: Ngquza Hills (EC153) - Table C7 Quarterly Budgeted Cash Flows ( Water management                                   ) for 3rd Quarter ended 31 March 2024 (Figures Finalised as at 2024/04/26)</t>
  </si>
  <si>
    <t>Eastern Cape: Port St Johns (EC154) - Table C7 Quarterly Budgeted Cash Flows ( Water management                                   ) for 3rd Quarter ended 31 March 2024 (Figures Finalised as at 2024/04/26)</t>
  </si>
  <si>
    <t>Eastern Cape: Nyandeni (EC155) - Table C7 Quarterly Budgeted Cash Flows ( Water management                                   ) for 3rd Quarter ended 31 March 2024 (Figures Finalised as at 2024/04/26)</t>
  </si>
  <si>
    <t>Eastern Cape: Mhlontlo (EC156) - Table C7 Quarterly Budgeted Cash Flows ( Water management                                   ) for 3rd Quarter ended 31 March 2024 (Figures Finalised as at 2024/04/26)</t>
  </si>
  <si>
    <t>Eastern Cape: King Sabata Dalindyebo (EC157) - Table C7 Quarterly Budgeted Cash Flows ( Water management                                   ) for 3rd Quarter ended 31 March 2024 (Figures Finalised as at 2024/04/26)</t>
  </si>
  <si>
    <t>Eastern Cape: O R Tambo (DC15) - Table C7 Quarterly Budgeted Cash Flows ( Water management                                   ) for 3rd Quarter ended 31 March 2024 (Figures Finalised as at 2024/04/26)</t>
  </si>
  <si>
    <t>Eastern Cape: Matatiele (EC441) - Table C7 Quarterly Budgeted Cash Flows ( Water management                                   ) for 3rd Quarter ended 31 March 2024 (Figures Finalised as at 2024/04/26)</t>
  </si>
  <si>
    <t>Eastern Cape: Umzimvubu (EC442) - Table C7 Quarterly Budgeted Cash Flows ( Water management                                   ) for 3rd Quarter ended 31 March 2024 (Figures Finalised as at 2024/04/26)</t>
  </si>
  <si>
    <t>Eastern Cape: Winnie Madikizela-Mandela (EC443) - Table C7 Quarterly Budgeted Cash Flows ( Water management                                   ) for 3rd Quarter ended 31 March 2024 (Figures Finalised as at 2024/04/26)</t>
  </si>
  <si>
    <t>Eastern Cape: Ntabankulu (EC444) - Table C7 Quarterly Budgeted Cash Flows ( Water management                                   ) for 3rd Quarter ended 31 March 2024 (Figures Finalised as at 2024/04/26)</t>
  </si>
  <si>
    <t>Eastern Cape: Alfred Nzo (DC44) - Table C7 Quarterly Budgeted Cash Flows ( Water management                                   ) for 3rd Quarter ended 31 March 2024 (Figures Finalised as at 2024/04/26)</t>
  </si>
  <si>
    <t>Free State: Mangaung (MAN) - Table C7 Quarterly Budgeted Cash Flows ( Water management                                   ) for 3rd Quarter ended 31 March 2024 (Figures Finalised as at 2024/04/26)</t>
  </si>
  <si>
    <t>Free State: Letsemeng (FS161) - Table C7 Quarterly Budgeted Cash Flows ( Water management                                   ) for 3rd Quarter ended 31 March 2024 (Figures Finalised as at 2024/04/26)</t>
  </si>
  <si>
    <t>Free State: Kopanong (FS162) - Table C7 Quarterly Budgeted Cash Flows ( Water management                                   ) for 3rd Quarter ended 31 March 2024 (Figures Finalised as at 2024/04/26)</t>
  </si>
  <si>
    <t>Free State: Mohokare (FS163) - Table C7 Quarterly Budgeted Cash Flows ( Water management                                   ) for 3rd Quarter ended 31 March 2024 (Figures Finalised as at 2024/04/26)</t>
  </si>
  <si>
    <t>Free State: Xhariep (DC16) - Table C7 Quarterly Budgeted Cash Flows ( Water management                                   ) for 3rd Quarter ended 31 March 2024 (Figures Finalised as at 2024/04/26)</t>
  </si>
  <si>
    <t>Free State: Masilonyana (FS181) - Table C7 Quarterly Budgeted Cash Flows ( Water management                                   ) for 3rd Quarter ended 31 March 2024 (Figures Finalised as at 2024/04/26)</t>
  </si>
  <si>
    <t>Free State: Tokologo (FS182) - Table C7 Quarterly Budgeted Cash Flows ( Water management                                   ) for 3rd Quarter ended 31 March 2024 (Figures Finalised as at 2024/04/26)</t>
  </si>
  <si>
    <t>Free State: Tswelopele (FS183) - Table C7 Quarterly Budgeted Cash Flows ( Water management                                   ) for 3rd Quarter ended 31 March 2024 (Figures Finalised as at 2024/04/26)</t>
  </si>
  <si>
    <t>Free State: Matjhabeng (FS184) - Table C7 Quarterly Budgeted Cash Flows ( Water management                                   ) for 3rd Quarter ended 31 March 2024 (Figures Finalised as at 2024/04/26)</t>
  </si>
  <si>
    <t>Free State: Nala (FS185) - Table C7 Quarterly Budgeted Cash Flows ( Water management                                   ) for 3rd Quarter ended 31 March 2024 (Figures Finalised as at 2024/04/26)</t>
  </si>
  <si>
    <t>Free State: Lejweleputswa (DC18) - Table C7 Quarterly Budgeted Cash Flows ( Water management                                   ) for 3rd Quarter ended 31 March 2024 (Figures Finalised as at 2024/04/26)</t>
  </si>
  <si>
    <t>Free State: Setsoto (FS191) - Table C7 Quarterly Budgeted Cash Flows ( Water management                                   ) for 3rd Quarter ended 31 March 2024 (Figures Finalised as at 2024/04/26)</t>
  </si>
  <si>
    <t>Free State: Dihlabeng (FS192) - Table C7 Quarterly Budgeted Cash Flows ( Water management                                   ) for 3rd Quarter ended 31 March 2024 (Figures Finalised as at 2024/04/26)</t>
  </si>
  <si>
    <t>Free State: Nketoana (FS193) - Table C7 Quarterly Budgeted Cash Flows ( Water management                                   ) for 3rd Quarter ended 31 March 2024 (Figures Finalised as at 2024/04/26)</t>
  </si>
  <si>
    <t>Free State: Maluti-a-Phofung (FS194) - Table C7 Quarterly Budgeted Cash Flows ( Water management                                   ) for 3rd Quarter ended 31 March 2024 (Figures Finalised as at 2024/04/26)</t>
  </si>
  <si>
    <t>Free State: Phumelela (FS195) - Table C7 Quarterly Budgeted Cash Flows ( Water management                                   ) for 3rd Quarter ended 31 March 2024 (Figures Finalised as at 2024/04/26)</t>
  </si>
  <si>
    <t>Free State: Mantsopa (FS196) - Table C7 Quarterly Budgeted Cash Flows ( Water management                                   ) for 3rd Quarter ended 31 March 2024 (Figures Finalised as at 2024/04/26)</t>
  </si>
  <si>
    <t>Free State: Thabo Mofutsanyana (DC19) - Table C7 Quarterly Budgeted Cash Flows ( Water management                                   ) for 3rd Quarter ended 31 March 2024 (Figures Finalised as at 2024/04/26)</t>
  </si>
  <si>
    <t>Free State: Moqhaka (FS201) - Table C7 Quarterly Budgeted Cash Flows ( Water management                                   ) for 3rd Quarter ended 31 March 2024 (Figures Finalised as at 2024/04/26)</t>
  </si>
  <si>
    <t>Free State: Ngwathe (FS203) - Table C7 Quarterly Budgeted Cash Flows ( Water management                                   ) for 3rd Quarter ended 31 March 2024 (Figures Finalised as at 2024/04/26)</t>
  </si>
  <si>
    <t>Free State: Metsimaholo (FS204) - Table C7 Quarterly Budgeted Cash Flows ( Water management                                   ) for 3rd Quarter ended 31 March 2024 (Figures Finalised as at 2024/04/26)</t>
  </si>
  <si>
    <t>Free State: Mafube (FS205) - Table C7 Quarterly Budgeted Cash Flows ( Water management                                   ) for 3rd Quarter ended 31 March 2024 (Figures Finalised as at 2024/04/26)</t>
  </si>
  <si>
    <t>Free State: Fezile Dabi (DC20) - Table C7 Quarterly Budgeted Cash Flows ( Water management                                   ) for 3rd Quarter ended 31 March 2024 (Figures Finalised as at 2024/04/26)</t>
  </si>
  <si>
    <t>Gauteng: City of Ekurhuleni (EKU) - Table C7 Quarterly Budgeted Cash Flows ( Water management                                   ) for 3rd Quarter ended 31 March 2024 (Figures Finalised as at 2024/04/26)</t>
  </si>
  <si>
    <t>Gauteng: City of Johannesburg (JHB) - Table C7 Quarterly Budgeted Cash Flows ( Water management                                   ) for 3rd Quarter ended 31 March 2024 (Figures Finalised as at 2024/04/26)</t>
  </si>
  <si>
    <t>Gauteng: City of Tshwane (TSH) - Table C7 Quarterly Budgeted Cash Flows ( Water management                                   ) for 3rd Quarter ended 31 March 2024 (Figures Finalised as at 2024/04/26)</t>
  </si>
  <si>
    <t>Gauteng: Emfuleni (GT421) - Table C7 Quarterly Budgeted Cash Flows ( Water management                                   ) for 3rd Quarter ended 31 March 2024 (Figures Finalised as at 2024/04/26)</t>
  </si>
  <si>
    <t>Gauteng: Midvaal (GT422) - Table C7 Quarterly Budgeted Cash Flows ( Water management                                   ) for 3rd Quarter ended 31 March 2024 (Figures Finalised as at 2024/04/26)</t>
  </si>
  <si>
    <t>Gauteng: Lesedi (GT423) - Table C7 Quarterly Budgeted Cash Flows ( Water management                                   ) for 3rd Quarter ended 31 March 2024 (Figures Finalised as at 2024/04/26)</t>
  </si>
  <si>
    <t>Gauteng: Sedibeng (DC42) - Table C7 Quarterly Budgeted Cash Flows ( Water management                                   ) for 3rd Quarter ended 31 March 2024 (Figures Finalised as at 2024/04/26)</t>
  </si>
  <si>
    <t>Gauteng: Mogale City (GT481) - Table C7 Quarterly Budgeted Cash Flows ( Water management                                   ) for 3rd Quarter ended 31 March 2024 (Figures Finalised as at 2024/04/26)</t>
  </si>
  <si>
    <t>Gauteng: Merafong City (GT484) - Table C7 Quarterly Budgeted Cash Flows ( Water management                                   ) for 3rd Quarter ended 31 March 2024 (Figures Finalised as at 2024/04/26)</t>
  </si>
  <si>
    <t>Gauteng: Rand West City (GT485) - Table C7 Quarterly Budgeted Cash Flows ( Water management                                   ) for 3rd Quarter ended 31 March 2024 (Figures Finalised as at 2024/04/26)</t>
  </si>
  <si>
    <t>Gauteng: West Rand (DC48) - Table C7 Quarterly Budgeted Cash Flows ( Water management                                   ) for 3rd Quarter ended 31 March 2024 (Figures Finalised as at 2024/04/26)</t>
  </si>
  <si>
    <t>Kwazulu-Natal: eThekwini (ETH) - Table C7 Quarterly Budgeted Cash Flows ( Water management                                   ) for 3rd Quarter ended 31 March 2024 (Figures Finalised as at 2024/04/26)</t>
  </si>
  <si>
    <t>Kwazulu-Natal: Umdoni (KZN212) - Table C7 Quarterly Budgeted Cash Flows ( Water management                                   ) for 3rd Quarter ended 31 March 2024 (Figures Finalised as at 2024/04/26)</t>
  </si>
  <si>
    <t>Kwazulu-Natal: Umzumbe (KZN213) - Table C7 Quarterly Budgeted Cash Flows ( Water management                                   ) for 3rd Quarter ended 31 March 2024 (Figures Finalised as at 2024/04/26)</t>
  </si>
  <si>
    <t>Kwazulu-Natal: uMuziwabantu (KZN214) - Table C7 Quarterly Budgeted Cash Flows ( Water management                                   ) for 3rd Quarter ended 31 March 2024 (Figures Finalised as at 2024/04/26)</t>
  </si>
  <si>
    <t>Kwazulu-Natal: Ray Nkonyeni (KZN216) - Table C7 Quarterly Budgeted Cash Flows ( Water management                                   ) for 3rd Quarter ended 31 March 2024 (Figures Finalised as at 2024/04/26)</t>
  </si>
  <si>
    <t>Kwazulu-Natal: Ugu (DC21) - Table C7 Quarterly Budgeted Cash Flows ( Water management                                   ) for 3rd Quarter ended 31 March 2024 (Figures Finalised as at 2024/04/26)</t>
  </si>
  <si>
    <t>Kwazulu-Natal: uMshwathi (KZN221) - Table C7 Quarterly Budgeted Cash Flows ( Water management                                   ) for 3rd Quarter ended 31 March 2024 (Figures Finalised as at 2024/04/26)</t>
  </si>
  <si>
    <t>Kwazulu-Natal: uMngeni (KZN222) - Table C7 Quarterly Budgeted Cash Flows ( Water management                                   ) for 3rd Quarter ended 31 March 2024 (Figures Finalised as at 2024/04/26)</t>
  </si>
  <si>
    <t>Kwazulu-Natal: Mpofana (KZN223) - Table C7 Quarterly Budgeted Cash Flows ( Water management                                   ) for 3rd Quarter ended 31 March 2024 (Figures Finalised as at 2024/04/26)</t>
  </si>
  <si>
    <t>Kwazulu-Natal: Impendle (KZN224) - Table C7 Quarterly Budgeted Cash Flows ( Water management                                   ) for 3rd Quarter ended 31 March 2024 (Figures Finalised as at 2024/04/26)</t>
  </si>
  <si>
    <t>Kwazulu-Natal: Msunduzi (KZN225) - Table C7 Quarterly Budgeted Cash Flows ( Water management                                   ) for 3rd Quarter ended 31 March 2024 (Figures Finalised as at 2024/04/26)</t>
  </si>
  <si>
    <t>Kwazulu-Natal: Mkhambathini (KZN226) - Table C7 Quarterly Budgeted Cash Flows ( Water management                                   ) for 3rd Quarter ended 31 March 2024 (Figures Finalised as at 2024/04/26)</t>
  </si>
  <si>
    <t>Kwazulu-Natal: Richmond (KZN227) - Table C7 Quarterly Budgeted Cash Flows ( Water management                                   ) for 3rd Quarter ended 31 March 2024 (Figures Finalised as at 2024/04/26)</t>
  </si>
  <si>
    <t>Kwazulu-Natal: uMgungundlovu (DC22) - Table C7 Quarterly Budgeted Cash Flows ( Water management                                   ) for 3rd Quarter ended 31 March 2024 (Figures Finalised as at 2024/04/26)</t>
  </si>
  <si>
    <t>Kwazulu-Natal: Okhahlamba (KZN235) - Table C7 Quarterly Budgeted Cash Flows ( Water management                                   ) for 3rd Quarter ended 31 March 2024 (Figures Finalised as at 2024/04/26)</t>
  </si>
  <si>
    <t>Kwazulu-Natal: Inkosi Langalibalele (KZN237) - Table C7 Quarterly Budgeted Cash Flows ( Water management                                   ) for 3rd Quarter ended 31 March 2024 (Figures Finalised as at 2024/04/26)</t>
  </si>
  <si>
    <t>Kwazulu-Natal: Alfred Duma (KZN238) - Table C7 Quarterly Budgeted Cash Flows ( Water management                                   ) for 3rd Quarter ended 31 March 2024 (Figures Finalised as at 2024/04/26)</t>
  </si>
  <si>
    <t>Kwazulu-Natal: Uthukela (DC23) - Table C7 Quarterly Budgeted Cash Flows ( Water management                                   ) for 3rd Quarter ended 31 March 2024 (Figures Finalised as at 2024/04/26)</t>
  </si>
  <si>
    <t>Kwazulu-Natal: Endumeni (KZN241) - Table C7 Quarterly Budgeted Cash Flows ( Water management                                   ) for 3rd Quarter ended 31 March 2024 (Figures Finalised as at 2024/04/26)</t>
  </si>
  <si>
    <t>Kwazulu-Natal: Nquthu (KZN242) - Table C7 Quarterly Budgeted Cash Flows ( Water management                                   ) for 3rd Quarter ended 31 March 2024 (Figures Finalised as at 2024/04/26)</t>
  </si>
  <si>
    <t>Kwazulu-Natal: Msinga (KZN244) - Table C7 Quarterly Budgeted Cash Flows ( Water management                                   ) for 3rd Quarter ended 31 March 2024 (Figures Finalised as at 2024/04/26)</t>
  </si>
  <si>
    <t>Kwazulu-Natal: Umvoti (KZN245) - Table C7 Quarterly Budgeted Cash Flows ( Water management                                   ) for 3rd Quarter ended 31 March 2024 (Figures Finalised as at 2024/04/26)</t>
  </si>
  <si>
    <t>Kwazulu-Natal: Umzinyathi (DC24) - Table C7 Quarterly Budgeted Cash Flows ( Water management                                   ) for 3rd Quarter ended 31 March 2024 (Figures Finalised as at 2024/04/26)</t>
  </si>
  <si>
    <t>Kwazulu-Natal: Newcastle (KZN252) - Table C7 Quarterly Budgeted Cash Flows ( Water management                                   ) for 3rd Quarter ended 31 March 2024 (Figures Finalised as at 2024/04/26)</t>
  </si>
  <si>
    <t>Kwazulu-Natal: Emadlangeni (KZN253) - Table C7 Quarterly Budgeted Cash Flows ( Water management                                   ) for 3rd Quarter ended 31 March 2024 (Figures Finalised as at 2024/04/26)</t>
  </si>
  <si>
    <t>Kwazulu-Natal: Dannhauser (KZN254) - Table C7 Quarterly Budgeted Cash Flows ( Water management                                   ) for 3rd Quarter ended 31 March 2024 (Figures Finalised as at 2024/04/26)</t>
  </si>
  <si>
    <t>Kwazulu-Natal: Amajuba (DC25) - Table C7 Quarterly Budgeted Cash Flows ( Water management                                   ) for 3rd Quarter ended 31 March 2024 (Figures Finalised as at 2024/04/26)</t>
  </si>
  <si>
    <t>Kwazulu-Natal: eDumbe (KZN261) - Table C7 Quarterly Budgeted Cash Flows ( Water management                                   ) for 3rd Quarter ended 31 March 2024 (Figures Finalised as at 2024/04/26)</t>
  </si>
  <si>
    <t>Kwazulu-Natal: uPhongolo (KZN262) - Table C7 Quarterly Budgeted Cash Flows ( Water management                                   ) for 3rd Quarter ended 31 March 2024 (Figures Finalised as at 2024/04/26)</t>
  </si>
  <si>
    <t>Kwazulu-Natal: Abaqulusi (KZN263) - Table C7 Quarterly Budgeted Cash Flows ( Water management                                   ) for 3rd Quarter ended 31 March 2024 (Figures Finalised as at 2024/04/26)</t>
  </si>
  <si>
    <t>Kwazulu-Natal: Nongoma (KZN265) - Table C7 Quarterly Budgeted Cash Flows ( Water management                                   ) for 3rd Quarter ended 31 March 2024 (Figures Finalised as at 2024/04/26)</t>
  </si>
  <si>
    <t>Kwazulu-Natal: Ulundi (KZN266) - Table C7 Quarterly Budgeted Cash Flows ( Water management                                   ) for 3rd Quarter ended 31 March 2024 (Figures Finalised as at 2024/04/26)</t>
  </si>
  <si>
    <t>Kwazulu-Natal: Zululand (DC26) - Table C7 Quarterly Budgeted Cash Flows ( Water management                                   ) for 3rd Quarter ended 31 March 2024 (Figures Finalised as at 2024/04/26)</t>
  </si>
  <si>
    <t>Kwazulu-Natal: Umhlabuyalingana (KZN271) - Table C7 Quarterly Budgeted Cash Flows ( Water management                                   ) for 3rd Quarter ended 31 March 2024 (Figures Finalised as at 2024/04/26)</t>
  </si>
  <si>
    <t>Kwazulu-Natal: Jozini (KZN272) - Table C7 Quarterly Budgeted Cash Flows ( Water management                                   ) for 3rd Quarter ended 31 March 2024 (Figures Finalised as at 2024/04/26)</t>
  </si>
  <si>
    <t>Kwazulu-Natal: Mtubatuba (KZN275) - Table C7 Quarterly Budgeted Cash Flows ( Water management                                   ) for 3rd Quarter ended 31 March 2024 (Figures Finalised as at 2024/04/26)</t>
  </si>
  <si>
    <t>Kwazulu-Natal: Hlabisa Big Five (KZN276) - Table C7 Quarterly Budgeted Cash Flows ( Water management                                   ) for 3rd Quarter ended 31 March 2024 (Figures Finalised as at 2024/04/26)</t>
  </si>
  <si>
    <t>Kwazulu-Natal: Umkhanyakude (DC27) - Table C7 Quarterly Budgeted Cash Flows ( Water management                                   ) for 3rd Quarter ended 31 March 2024 (Figures Finalised as at 2024/04/26)</t>
  </si>
  <si>
    <t>Kwazulu-Natal: Mfolozi (KZN281) - Table C7 Quarterly Budgeted Cash Flows ( Water management                                   ) for 3rd Quarter ended 31 March 2024 (Figures Finalised as at 2024/04/26)</t>
  </si>
  <si>
    <t>Kwazulu-Natal: uMhlathuze (KZN282) - Table C7 Quarterly Budgeted Cash Flows ( Water management                                   ) for 3rd Quarter ended 31 March 2024 (Figures Finalised as at 2024/04/26)</t>
  </si>
  <si>
    <t>Kwazulu-Natal: uMlalazi (KZN284) - Table C7 Quarterly Budgeted Cash Flows ( Water management                                   ) for 3rd Quarter ended 31 March 2024 (Figures Finalised as at 2024/04/26)</t>
  </si>
  <si>
    <t>Kwazulu-Natal: Mthonjaneni (KZN285) - Table C7 Quarterly Budgeted Cash Flows ( Water management                                   ) for 3rd Quarter ended 31 March 2024 (Figures Finalised as at 2024/04/26)</t>
  </si>
  <si>
    <t>Kwazulu-Natal: Nkandla (KZN286) - Table C7 Quarterly Budgeted Cash Flows ( Water management                                   ) for 3rd Quarter ended 31 March 2024 (Figures Finalised as at 2024/04/26)</t>
  </si>
  <si>
    <t>Kwazulu-Natal: King Cetshwayo (DC28) - Table C7 Quarterly Budgeted Cash Flows ( Water management                                   ) for 3rd Quarter ended 31 March 2024 (Figures Finalised as at 2024/04/26)</t>
  </si>
  <si>
    <t>Kwazulu-Natal: Mandeni (KZN291) - Table C7 Quarterly Budgeted Cash Flows ( Water management                                   ) for 3rd Quarter ended 31 March 2024 (Figures Finalised as at 2024/04/26)</t>
  </si>
  <si>
    <t>Kwazulu-Natal: KwaDukuza (KZN292) - Table C7 Quarterly Budgeted Cash Flows ( Water management                                   ) for 3rd Quarter ended 31 March 2024 (Figures Finalised as at 2024/04/26)</t>
  </si>
  <si>
    <t>Kwazulu-Natal: Ndwedwe (KZN293) - Table C7 Quarterly Budgeted Cash Flows ( Water management                                   ) for 3rd Quarter ended 31 March 2024 (Figures Finalised as at 2024/04/26)</t>
  </si>
  <si>
    <t>Kwazulu-Natal: Maphumulo (KZN294) - Table C7 Quarterly Budgeted Cash Flows ( Water management                                   ) for 3rd Quarter ended 31 March 2024 (Figures Finalised as at 2024/04/26)</t>
  </si>
  <si>
    <t>Kwazulu-Natal: iLembe (DC29) - Table C7 Quarterly Budgeted Cash Flows ( Water management                                   ) for 3rd Quarter ended 31 March 2024 (Figures Finalised as at 2024/04/26)</t>
  </si>
  <si>
    <t>Kwazulu-Natal: Greater Kokstad (KZN433) - Table C7 Quarterly Budgeted Cash Flows ( Water management                                   ) for 3rd Quarter ended 31 March 2024 (Figures Finalised as at 2024/04/26)</t>
  </si>
  <si>
    <t>Kwazulu-Natal: Ubuhlebezwe (KZN434) - Table C7 Quarterly Budgeted Cash Flows ( Water management                                   ) for 3rd Quarter ended 31 March 2024 (Figures Finalised as at 2024/04/26)</t>
  </si>
  <si>
    <t>Kwazulu-Natal: Umzimkhulu (KZN435) - Table C7 Quarterly Budgeted Cash Flows ( Water management                                   ) for 3rd Quarter ended 31 March 2024 (Figures Finalised as at 2024/04/26)</t>
  </si>
  <si>
    <t>Kwazulu-Natal: Dr Nkosazana Dlamini Zuma (KZN436) - Table C7 Quarterly Budgeted Cash Flows ( Water management                                   ) for 3rd Quarter ended 31 March 2024 (Figures Finalised as at 2024/04/26)</t>
  </si>
  <si>
    <t>Kwazulu-Natal: Harry Gwala (DC43) - Table C7 Quarterly Budgeted Cash Flows ( Water management                                   ) for 3rd Quarter ended 31 March 2024 (Figures Finalised as at 2024/04/26)</t>
  </si>
  <si>
    <t>Limpopo: Greater Giyani (LIM331) - Table C7 Quarterly Budgeted Cash Flows ( Water management                                   ) for 3rd Quarter ended 31 March 2024 (Figures Finalised as at 2024/04/26)</t>
  </si>
  <si>
    <t>Limpopo: Greater Letaba (LIM332) - Table C7 Quarterly Budgeted Cash Flows ( Water management                                   ) for 3rd Quarter ended 31 March 2024 (Figures Finalised as at 2024/04/26)</t>
  </si>
  <si>
    <t>Limpopo: Greater Tzaneen (LIM333) - Table C7 Quarterly Budgeted Cash Flows ( Water management                                   ) for 3rd Quarter ended 31 March 2024 (Figures Finalised as at 2024/04/26)</t>
  </si>
  <si>
    <t>Limpopo: Ba-Phalaborwa (LIM334) - Table C7 Quarterly Budgeted Cash Flows ( Water management                                   ) for 3rd Quarter ended 31 March 2024 (Figures Finalised as at 2024/04/26)</t>
  </si>
  <si>
    <t>Limpopo: Maruleng (LIM335) - Table C7 Quarterly Budgeted Cash Flows ( Water management                                   ) for 3rd Quarter ended 31 March 2024 (Figures Finalised as at 2024/04/26)</t>
  </si>
  <si>
    <t>Limpopo: Mopani (DC33) - Table C7 Quarterly Budgeted Cash Flows ( Water management                                   ) for 3rd Quarter ended 31 March 2024 (Figures Finalised as at 2024/04/26)</t>
  </si>
  <si>
    <t>Limpopo: Musina (LIM341) - Table C7 Quarterly Budgeted Cash Flows ( Water management                                   ) for 3rd Quarter ended 31 March 2024 (Figures Finalised as at 2024/04/26)</t>
  </si>
  <si>
    <t>Limpopo: Thulamela (LIM343) - Table C7 Quarterly Budgeted Cash Flows ( Water management                                   ) for 3rd Quarter ended 31 March 2024 (Figures Finalised as at 2024/04/26)</t>
  </si>
  <si>
    <t>Limpopo: Makhado (LIM344) - Table C7 Quarterly Budgeted Cash Flows ( Water management                                   ) for 3rd Quarter ended 31 March 2024 (Figures Finalised as at 2024/04/26)</t>
  </si>
  <si>
    <t>Limpopo: Collins Chabane (LIM345) - Table C7 Quarterly Budgeted Cash Flows ( Water management                                   ) for 3rd Quarter ended 31 March 2024 (Figures Finalised as at 2024/04/26)</t>
  </si>
  <si>
    <t>Limpopo: Vhembe (DC34) - Table C7 Quarterly Budgeted Cash Flows ( Water management                                   ) for 3rd Quarter ended 31 March 2024 (Figures Finalised as at 2024/04/26)</t>
  </si>
  <si>
    <t>Limpopo: Blouberg (LIM351) - Table C7 Quarterly Budgeted Cash Flows ( Water management                                   ) for 3rd Quarter ended 31 March 2024 (Figures Finalised as at 2024/04/26)</t>
  </si>
  <si>
    <t>Limpopo: Molemole (LIM353) - Table C7 Quarterly Budgeted Cash Flows ( Water management                                   ) for 3rd Quarter ended 31 March 2024 (Figures Finalised as at 2024/04/26)</t>
  </si>
  <si>
    <t>Limpopo: Polokwane (LIM354) - Table C7 Quarterly Budgeted Cash Flows ( Water management                                   ) for 3rd Quarter ended 31 March 2024 (Figures Finalised as at 2024/04/26)</t>
  </si>
  <si>
    <t>Limpopo: Lepelle-Nkumpi (LIM355) - Table C7 Quarterly Budgeted Cash Flows ( Water management                                   ) for 3rd Quarter ended 31 March 2024 (Figures Finalised as at 2024/04/26)</t>
  </si>
  <si>
    <t>Limpopo: Capricorn (DC35) - Table C7 Quarterly Budgeted Cash Flows ( Water management                                   ) for 3rd Quarter ended 31 March 2024 (Figures Finalised as at 2024/04/26)</t>
  </si>
  <si>
    <t>Limpopo: Thabazimbi (LIM361) - Table C7 Quarterly Budgeted Cash Flows ( Water management                                   ) for 3rd Quarter ended 31 March 2024 (Figures Finalised as at 2024/04/26)</t>
  </si>
  <si>
    <t>Limpopo: Lephalale (LIM362) - Table C7 Quarterly Budgeted Cash Flows ( Water management                                   ) for 3rd Quarter ended 31 March 2024 (Figures Finalised as at 2024/04/26)</t>
  </si>
  <si>
    <t>Limpopo: Bela Bela (LIM366) - Table C7 Quarterly Budgeted Cash Flows ( Water management                                   ) for 3rd Quarter ended 31 March 2024 (Figures Finalised as at 2024/04/26)</t>
  </si>
  <si>
    <t>Limpopo: Mogalakwena (LIM367) - Table C7 Quarterly Budgeted Cash Flows ( Water management                                   ) for 3rd Quarter ended 31 March 2024 (Figures Finalised as at 2024/04/26)</t>
  </si>
  <si>
    <t>Limpopo: Modimolle-Mookgopong (LIM368) - Table C7 Quarterly Budgeted Cash Flows ( Water management                                   ) for 3rd Quarter ended 31 March 2024 (Figures Finalised as at 2024/04/26)</t>
  </si>
  <si>
    <t>Limpopo: Waterberg (DC36) - Table C7 Quarterly Budgeted Cash Flows ( Water management                                   ) for 3rd Quarter ended 31 March 2024 (Figures Finalised as at 2024/04/26)</t>
  </si>
  <si>
    <t>Limpopo: Ephraim Mogale (LIM471) - Table C7 Quarterly Budgeted Cash Flows ( Water management                                   ) for 3rd Quarter ended 31 March 2024 (Figures Finalised as at 2024/04/26)</t>
  </si>
  <si>
    <t>Limpopo: Elias Motsoaledi (LIM472) - Table C7 Quarterly Budgeted Cash Flows ( Water management                                   ) for 3rd Quarter ended 31 March 2024 (Figures Finalised as at 2024/04/26)</t>
  </si>
  <si>
    <t>Limpopo: Makhuduthamaga (LIM473) - Table C7 Quarterly Budgeted Cash Flows ( Water management                                   ) for 3rd Quarter ended 31 March 2024 (Figures Finalised as at 2024/04/26)</t>
  </si>
  <si>
    <t>Limpopo: Tubatse Fetakgomo (LIM476) - Table C7 Quarterly Budgeted Cash Flows ( Water management                                   ) for 3rd Quarter ended 31 March 2024 (Figures Finalised as at 2024/04/26)</t>
  </si>
  <si>
    <t>Limpopo: Sekhukhune (DC47) - Table C7 Quarterly Budgeted Cash Flows ( Water management                                   ) for 3rd Quarter ended 31 March 2024 (Figures Finalised as at 2024/04/26)</t>
  </si>
  <si>
    <t>Mpumalanga: Albert Luthuli (MP301) - Table C7 Quarterly Budgeted Cash Flows ( Water management                                   ) for 3rd Quarter ended 31 March 2024 (Figures Finalised as at 2024/04/26)</t>
  </si>
  <si>
    <t>Mpumalanga: Msukaligwa (MP302) - Table C7 Quarterly Budgeted Cash Flows ( Water management                                   ) for 3rd Quarter ended 31 March 2024 (Figures Finalised as at 2024/04/26)</t>
  </si>
  <si>
    <t>Mpumalanga: Mkhondo (MP303) - Table C7 Quarterly Budgeted Cash Flows ( Water management                                   ) for 3rd Quarter ended 31 March 2024 (Figures Finalised as at 2024/04/26)</t>
  </si>
  <si>
    <t>Mpumalanga: Pixley Ka Seme (MP) (MP304) - Table C7 Quarterly Budgeted Cash Flows ( Water management                                   ) for 3rd Quarter ended 31 March 2024 (Figures Finalised as at 2024/04/26)</t>
  </si>
  <si>
    <t>Mpumalanga: Lekwa (MP305) - Table C7 Quarterly Budgeted Cash Flows ( Water management                                   ) for 3rd Quarter ended 31 March 2024 (Figures Finalised as at 2024/04/26)</t>
  </si>
  <si>
    <t>Mpumalanga: Dipaleseng (MP306) - Table C7 Quarterly Budgeted Cash Flows ( Water management                                   ) for 3rd Quarter ended 31 March 2024 (Figures Finalised as at 2024/04/26)</t>
  </si>
  <si>
    <t>Mpumalanga: Govan Mbeki (MP307) - Table C7 Quarterly Budgeted Cash Flows ( Water management                                   ) for 3rd Quarter ended 31 March 2024 (Figures Finalised as at 2024/04/26)</t>
  </si>
  <si>
    <t>Mpumalanga: Gert Sibande (DC30) - Table C7 Quarterly Budgeted Cash Flows ( Water management                                   ) for 3rd Quarter ended 31 March 2024 (Figures Finalised as at 2024/04/26)</t>
  </si>
  <si>
    <t>Mpumalanga: Victor Khanye (MP311) - Table C7 Quarterly Budgeted Cash Flows ( Water management                                   ) for 3rd Quarter ended 31 March 2024 (Figures Finalised as at 2024/04/26)</t>
  </si>
  <si>
    <t>Mpumalanga: Emalahleni (MP) (MP312) - Table C7 Quarterly Budgeted Cash Flows ( Water management                                   ) for 3rd Quarter ended 31 March 2024 (Figures Finalised as at 2024/04/26)</t>
  </si>
  <si>
    <t>Mpumalanga: Steve Tshwete (MP313) - Table C7 Quarterly Budgeted Cash Flows ( Water management                                   ) for 3rd Quarter ended 31 March 2024 (Figures Finalised as at 2024/04/26)</t>
  </si>
  <si>
    <t>Mpumalanga: Emakhazeni (MP314) - Table C7 Quarterly Budgeted Cash Flows ( Water management                                   ) for 3rd Quarter ended 31 March 2024 (Figures Finalised as at 2024/04/26)</t>
  </si>
  <si>
    <t>Mpumalanga: Thembisile Hani (MP315) - Table C7 Quarterly Budgeted Cash Flows ( Water management                                   ) for 3rd Quarter ended 31 March 2024 (Figures Finalised as at 2024/04/26)</t>
  </si>
  <si>
    <t>Mpumalanga: Dr J.S. Moroka (MP316) - Table C7 Quarterly Budgeted Cash Flows ( Water management                                   ) for 3rd Quarter ended 31 March 2024 (Figures Finalised as at 2024/04/26)</t>
  </si>
  <si>
    <t>Mpumalanga: Nkangala (DC31) - Table C7 Quarterly Budgeted Cash Flows ( Water management                                   ) for 3rd Quarter ended 31 March 2024 (Figures Finalised as at 2024/04/26)</t>
  </si>
  <si>
    <t>Mpumalanga: Thaba Chweu (MP321) - Table C7 Quarterly Budgeted Cash Flows ( Water management                                   ) for 3rd Quarter ended 31 March 2024 (Figures Finalised as at 2024/04/26)</t>
  </si>
  <si>
    <t>Mpumalanga: Nkomazi (MP324) - Table C7 Quarterly Budgeted Cash Flows ( Water management                                   ) for 3rd Quarter ended 31 March 2024 (Figures Finalised as at 2024/04/26)</t>
  </si>
  <si>
    <t>Mpumalanga: Bushbuckridge (MP325) - Table C7 Quarterly Budgeted Cash Flows ( Water management                                   ) for 3rd Quarter ended 31 March 2024 (Figures Finalised as at 2024/04/26)</t>
  </si>
  <si>
    <t>Mpumalanga: City of Mbombela (MP326) - Table C7 Quarterly Budgeted Cash Flows ( Water management                                   ) for 3rd Quarter ended 31 March 2024 (Figures Finalised as at 2024/04/26)</t>
  </si>
  <si>
    <t>Mpumalanga: Ehlanzeni (DC32) - Table C7 Quarterly Budgeted Cash Flows ( Water management                                   ) for 3rd Quarter ended 31 March 2024 (Figures Finalised as at 2024/04/26)</t>
  </si>
  <si>
    <t>Northern Cape: Joe Morolong (NC451) - Table C7 Quarterly Budgeted Cash Flows ( Water management                                   ) for 3rd Quarter ended 31 March 2024 (Figures Finalised as at 2024/04/26)</t>
  </si>
  <si>
    <t>Northern Cape: Ga-Segonyana (NC452) - Table C7 Quarterly Budgeted Cash Flows ( Water management                                   ) for 3rd Quarter ended 31 March 2024 (Figures Finalised as at 2024/04/26)</t>
  </si>
  <si>
    <t>Northern Cape: Gamagara (NC453) - Table C7 Quarterly Budgeted Cash Flows ( Water management                                   ) for 3rd Quarter ended 31 March 2024 (Figures Finalised as at 2024/04/26)</t>
  </si>
  <si>
    <t>Northern Cape: John Taolo Gaetsewe (DC45) - Table C7 Quarterly Budgeted Cash Flows ( Water management                                   ) for 3rd Quarter ended 31 March 2024 (Figures Finalised as at 2024/04/26)</t>
  </si>
  <si>
    <t>Northern Cape: Richtersveld (NC061) - Table C7 Quarterly Budgeted Cash Flows ( Water management                                   ) for 3rd Quarter ended 31 March 2024 (Figures Finalised as at 2024/04/26)</t>
  </si>
  <si>
    <t>Northern Cape: Nama Khoi (NC062) - Table C7 Quarterly Budgeted Cash Flows ( Water management                                   ) for 3rd Quarter ended 31 March 2024 (Figures Finalised as at 2024/04/26)</t>
  </si>
  <si>
    <t>Northern Cape: Kamiesberg (NC064) - Table C7 Quarterly Budgeted Cash Flows ( Water management                                   ) for 3rd Quarter ended 31 March 2024 (Figures Finalised as at 2024/04/26)</t>
  </si>
  <si>
    <t>Northern Cape: Hantam (NC065) - Table C7 Quarterly Budgeted Cash Flows ( Water management                                   ) for 3rd Quarter ended 31 March 2024 (Figures Finalised as at 2024/04/26)</t>
  </si>
  <si>
    <t>Northern Cape: Karoo Hoogland (NC066) - Table C7 Quarterly Budgeted Cash Flows ( Water management                                   ) for 3rd Quarter ended 31 March 2024 (Figures Finalised as at 2024/04/26)</t>
  </si>
  <si>
    <t>Northern Cape: Khai-Ma (NC067) - Table C7 Quarterly Budgeted Cash Flows ( Water management                                   ) for 3rd Quarter ended 31 March 2024 (Figures Finalised as at 2024/04/26)</t>
  </si>
  <si>
    <t>Northern Cape: Namakwa (DC6) - Table C7 Quarterly Budgeted Cash Flows ( Water management                                   ) for 3rd Quarter ended 31 March 2024 (Figures Finalised as at 2024/04/26)</t>
  </si>
  <si>
    <t>Northern Cape: Ubuntu (NC071) - Table C7 Quarterly Budgeted Cash Flows ( Water management                                   ) for 3rd Quarter ended 31 March 2024 (Figures Finalised as at 2024/04/26)</t>
  </si>
  <si>
    <t>Northern Cape: Umsobomvu (NC072) - Table C7 Quarterly Budgeted Cash Flows ( Water management                                   ) for 3rd Quarter ended 31 March 2024 (Figures Finalised as at 2024/04/26)</t>
  </si>
  <si>
    <t>Northern Cape: Emthanjeni (NC073) - Table C7 Quarterly Budgeted Cash Flows ( Water management                                   ) for 3rd Quarter ended 31 March 2024 (Figures Finalised as at 2024/04/26)</t>
  </si>
  <si>
    <t>Northern Cape: Kareeberg (NC074) - Table C7 Quarterly Budgeted Cash Flows ( Water management                                   ) for 3rd Quarter ended 31 March 2024 (Figures Finalised as at 2024/04/26)</t>
  </si>
  <si>
    <t>Northern Cape: Renosterberg (NC075) - Table C7 Quarterly Budgeted Cash Flows ( Water management                                   ) for 3rd Quarter ended 31 March 2024 (Figures Finalised as at 2024/04/26)</t>
  </si>
  <si>
    <t>Northern Cape: Thembelihle (NC076) - Table C7 Quarterly Budgeted Cash Flows ( Water management                                   ) for 3rd Quarter ended 31 March 2024 (Figures Finalised as at 2024/04/26)</t>
  </si>
  <si>
    <t>Northern Cape: Siyathemba (NC077) - Table C7 Quarterly Budgeted Cash Flows ( Water management                                   ) for 3rd Quarter ended 31 March 2024 (Figures Finalised as at 2024/04/26)</t>
  </si>
  <si>
    <t>Northern Cape: Siyancuma (NC078) - Table C7 Quarterly Budgeted Cash Flows ( Water management                                   ) for 3rd Quarter ended 31 March 2024 (Figures Finalised as at 2024/04/26)</t>
  </si>
  <si>
    <t>Northern Cape: Pixley Ka Seme (NC) (DC7) - Table C7 Quarterly Budgeted Cash Flows ( Water management                                   ) for 3rd Quarter ended 31 March 2024 (Figures Finalised as at 2024/04/26)</t>
  </si>
  <si>
    <t>Northern Cape: !Kai! Garib (NC082) - Table C7 Quarterly Budgeted Cash Flows ( Water management                                   ) for 3rd Quarter ended 31 March 2024 (Figures Finalised as at 2024/04/26)</t>
  </si>
  <si>
    <t>Northern Cape: !Kheis (NC084) - Table C7 Quarterly Budgeted Cash Flows ( Water management                                   ) for 3rd Quarter ended 31 March 2024 (Figures Finalised as at 2024/04/26)</t>
  </si>
  <si>
    <t>Northern Cape: Tsantsabane (NC085) - Table C7 Quarterly Budgeted Cash Flows ( Water management                                   ) for 3rd Quarter ended 31 March 2024 (Figures Finalised as at 2024/04/26)</t>
  </si>
  <si>
    <t>Northern Cape: Kgatelopele (NC086) - Table C7 Quarterly Budgeted Cash Flows ( Water management                                   ) for 3rd Quarter ended 31 March 2024 (Figures Finalised as at 2024/04/26)</t>
  </si>
  <si>
    <t>Northern Cape: Dawid Kruiper (NC087) - Table C7 Quarterly Budgeted Cash Flows ( Water management                                   ) for 3rd Quarter ended 31 March 2024 (Figures Finalised as at 2024/04/26)</t>
  </si>
  <si>
    <t>Northern Cape: Z F Mgcawu (DC8) - Table C7 Quarterly Budgeted Cash Flows ( Water management                                   ) for 3rd Quarter ended 31 March 2024 (Figures Finalised as at 2024/04/26)</t>
  </si>
  <si>
    <t>Northern Cape: Sol Plaatje (NC091) - Table C7 Quarterly Budgeted Cash Flows ( Water management                                   ) for 3rd Quarter ended 31 March 2024 (Figures Finalised as at 2024/04/26)</t>
  </si>
  <si>
    <t>Northern Cape: Dikgatlong (NC092) - Table C7 Quarterly Budgeted Cash Flows ( Water management                                   ) for 3rd Quarter ended 31 March 2024 (Figures Finalised as at 2024/04/26)</t>
  </si>
  <si>
    <t>Northern Cape: Magareng (NC093) - Table C7 Quarterly Budgeted Cash Flows ( Water management                                   ) for 3rd Quarter ended 31 March 2024 (Figures Finalised as at 2024/04/26)</t>
  </si>
  <si>
    <t>Northern Cape: Phokwane (NC094) - Table C7 Quarterly Budgeted Cash Flows ( Water management                                   ) for 3rd Quarter ended 31 March 2024 (Figures Finalised as at 2024/04/26)</t>
  </si>
  <si>
    <t>Northern Cape: Frances Baard (DC9) - Table C7 Quarterly Budgeted Cash Flows ( Water management                                   ) for 3rd Quarter ended 31 March 2024 (Figures Finalised as at 2024/04/26)</t>
  </si>
  <si>
    <t>North West: Moretele (NW371) - Table C7 Quarterly Budgeted Cash Flows ( Water management                                   ) for 3rd Quarter ended 31 March 2024 (Figures Finalised as at 2024/04/26)</t>
  </si>
  <si>
    <t>North West: Madibeng (NW372) - Table C7 Quarterly Budgeted Cash Flows ( Water management                                   ) for 3rd Quarter ended 31 March 2024 (Figures Finalised as at 2024/04/26)</t>
  </si>
  <si>
    <t>North West: Rustenburg (NW373) - Table C7 Quarterly Budgeted Cash Flows ( Water management                                   ) for 3rd Quarter ended 31 March 2024 (Figures Finalised as at 2024/04/26)</t>
  </si>
  <si>
    <t>North West: Kgetlengrivier (NW374) - Table C7 Quarterly Budgeted Cash Flows ( Water management                                   ) for 3rd Quarter ended 31 March 2024 (Figures Finalised as at 2024/04/26)</t>
  </si>
  <si>
    <t>North West: Moses Kotane (NW375) - Table C7 Quarterly Budgeted Cash Flows ( Water management                                   ) for 3rd Quarter ended 31 March 2024 (Figures Finalised as at 2024/04/26)</t>
  </si>
  <si>
    <t>North West: Bojanala Platinum (DC37) - Table C7 Quarterly Budgeted Cash Flows ( Water management                                   ) for 3rd Quarter ended 31 March 2024 (Figures Finalised as at 2024/04/26)</t>
  </si>
  <si>
    <t>North West: Ratlou (NW381) - Table C7 Quarterly Budgeted Cash Flows ( Water management                                   ) for 3rd Quarter ended 31 March 2024 (Figures Finalised as at 2024/04/26)</t>
  </si>
  <si>
    <t>North West: Tswaing (NW382) - Table C7 Quarterly Budgeted Cash Flows ( Water management                                   ) for 3rd Quarter ended 31 March 2024 (Figures Finalised as at 2024/04/26)</t>
  </si>
  <si>
    <t>North West: Mafikeng (NW383) - Table C7 Quarterly Budgeted Cash Flows ( Water management                                   ) for 3rd Quarter ended 31 March 2024 (Figures Finalised as at 2024/04/26)</t>
  </si>
  <si>
    <t>North West: Ditsobotla (NW384) - Table C7 Quarterly Budgeted Cash Flows ( Water management                                   ) for 3rd Quarter ended 31 March 2024 (Figures Finalised as at 2024/04/26)</t>
  </si>
  <si>
    <t>North West: Ramotshere Moiloa (NW385) - Table C7 Quarterly Budgeted Cash Flows ( Water management                                   ) for 3rd Quarter ended 31 March 2024 (Figures Finalised as at 2024/04/26)</t>
  </si>
  <si>
    <t>North West: Ngaka Modiri Molema (DC38) - Table C7 Quarterly Budgeted Cash Flows ( Water management                                   ) for 3rd Quarter ended 31 March 2024 (Figures Finalised as at 2024/04/26)</t>
  </si>
  <si>
    <t>North West: Naledi (NW) (NW392) - Table C7 Quarterly Budgeted Cash Flows ( Water management                                   ) for 3rd Quarter ended 31 March 2024 (Figures Finalised as at 2024/04/26)</t>
  </si>
  <si>
    <t>North West: Mamusa (NW393) - Table C7 Quarterly Budgeted Cash Flows ( Water management                                   ) for 3rd Quarter ended 31 March 2024 (Figures Finalised as at 2024/04/26)</t>
  </si>
  <si>
    <t>North West: Greater Taung (NW394) - Table C7 Quarterly Budgeted Cash Flows ( Water management                                   ) for 3rd Quarter ended 31 March 2024 (Figures Finalised as at 2024/04/26)</t>
  </si>
  <si>
    <t>North West: Lekwa-Teemane (NW396) - Table C7 Quarterly Budgeted Cash Flows ( Water management                                   ) for 3rd Quarter ended 31 March 2024 (Figures Finalised as at 2024/04/26)</t>
  </si>
  <si>
    <t>North West: Kagisano-Molopo (NW397) - Table C7 Quarterly Budgeted Cash Flows ( Water management                                   ) for 3rd Quarter ended 31 March 2024 (Figures Finalised as at 2024/04/26)</t>
  </si>
  <si>
    <t>North West: Dr Ruth Segomotsi Mompati (DC39) - Table C7 Quarterly Budgeted Cash Flows ( Water management                                   ) for 3rd Quarter ended 31 March 2024 (Figures Finalised as at 2024/04/26)</t>
  </si>
  <si>
    <t>North West: City of Matlosana (NW403) - Table C7 Quarterly Budgeted Cash Flows ( Water management                                   ) for 3rd Quarter ended 31 March 2024 (Figures Finalised as at 2024/04/26)</t>
  </si>
  <si>
    <t>North West: Maquassi Hills (NW404) - Table C7 Quarterly Budgeted Cash Flows ( Water management                                   ) for 3rd Quarter ended 31 March 2024 (Figures Finalised as at 2024/04/26)</t>
  </si>
  <si>
    <t>North West: J B Marks (NW405) - Table C7 Quarterly Budgeted Cash Flows ( Water management                                   ) for 3rd Quarter ended 31 March 2024 (Figures Finalised as at 2024/04/26)</t>
  </si>
  <si>
    <t>North West: Dr Kenneth Kaunda (DC40) - Table C7 Quarterly Budgeted Cash Flows ( Water management                                   ) for 3rd Quarter ended 31 March 2024 (Figures Finalised as at 2024/04/26)</t>
  </si>
  <si>
    <t>Western Cape: Cape Town (CPT) - Table C7 Quarterly Budgeted Cash Flows ( Water management                                   ) for 3rd Quarter ended 31 March 2024 (Figures Finalised as at 2024/04/26)</t>
  </si>
  <si>
    <t>Western Cape: Matzikama (WC011) - Table C7 Quarterly Budgeted Cash Flows ( Water management                                   ) for 3rd Quarter ended 31 March 2024 (Figures Finalised as at 2024/04/26)</t>
  </si>
  <si>
    <t>Western Cape: Cederberg (WC012) - Table C7 Quarterly Budgeted Cash Flows ( Water management                                   ) for 3rd Quarter ended 31 March 2024 (Figures Finalised as at 2024/04/26)</t>
  </si>
  <si>
    <t>Western Cape: Bergrivier (WC013) - Table C7 Quarterly Budgeted Cash Flows ( Water management                                   ) for 3rd Quarter ended 31 March 2024 (Figures Finalised as at 2024/04/26)</t>
  </si>
  <si>
    <t>Western Cape: Saldanha Bay (WC014) - Table C7 Quarterly Budgeted Cash Flows ( Water management                                   ) for 3rd Quarter ended 31 March 2024 (Figures Finalised as at 2024/04/26)</t>
  </si>
  <si>
    <t>Western Cape: Swartland (WC015) - Table C7 Quarterly Budgeted Cash Flows ( Water management                                   ) for 3rd Quarter ended 31 March 2024 (Figures Finalised as at 2024/04/26)</t>
  </si>
  <si>
    <t>Western Cape: West Coast (DC1) - Table C7 Quarterly Budgeted Cash Flows ( Water management                                   ) for 3rd Quarter ended 31 March 2024 (Figures Finalised as at 2024/04/26)</t>
  </si>
  <si>
    <t>Western Cape: Witzenberg (WC022) - Table C7 Quarterly Budgeted Cash Flows ( Water management                                   ) for 3rd Quarter ended 31 March 2024 (Figures Finalised as at 2024/04/26)</t>
  </si>
  <si>
    <t>Western Cape: Drakenstein (WC023) - Table C7 Quarterly Budgeted Cash Flows ( Water management                                   ) for 3rd Quarter ended 31 March 2024 (Figures Finalised as at 2024/04/26)</t>
  </si>
  <si>
    <t>Western Cape: Stellenbosch (WC024) - Table C7 Quarterly Budgeted Cash Flows ( Water management                                   ) for 3rd Quarter ended 31 March 2024 (Figures Finalised as at 2024/04/26)</t>
  </si>
  <si>
    <t>Western Cape: Breede Valley (WC025) - Table C7 Quarterly Budgeted Cash Flows ( Water management                                   ) for 3rd Quarter ended 31 March 2024 (Figures Finalised as at 2024/04/26)</t>
  </si>
  <si>
    <t>Western Cape: Langeberg (WC026) - Table C7 Quarterly Budgeted Cash Flows ( Water management                                   ) for 3rd Quarter ended 31 March 2024 (Figures Finalised as at 2024/04/26)</t>
  </si>
  <si>
    <t>Western Cape: Cape Winelands DM (DC2) - Table C7 Quarterly Budgeted Cash Flows ( Water management                                   ) for 3rd Quarter ended 31 March 2024 (Figures Finalised as at 2024/04/26)</t>
  </si>
  <si>
    <t>Western Cape: Theewaterskloof (WC031) - Table C7 Quarterly Budgeted Cash Flows ( Water management                                   ) for 3rd Quarter ended 31 March 2024 (Figures Finalised as at 2024/04/26)</t>
  </si>
  <si>
    <t>Western Cape: Overstrand (WC032) - Table C7 Quarterly Budgeted Cash Flows ( Water management                                   ) for 3rd Quarter ended 31 March 2024 (Figures Finalised as at 2024/04/26)</t>
  </si>
  <si>
    <t>Western Cape: Cape Agulhas (WC033) - Table C7 Quarterly Budgeted Cash Flows ( Water management                                   ) for 3rd Quarter ended 31 March 2024 (Figures Finalised as at 2024/04/26)</t>
  </si>
  <si>
    <t>Western Cape: Swellendam (WC034) - Table C7 Quarterly Budgeted Cash Flows ( Water management                                   ) for 3rd Quarter ended 31 March 2024 (Figures Finalised as at 2024/04/26)</t>
  </si>
  <si>
    <t>Western Cape: Overberg (DC3) - Table C7 Quarterly Budgeted Cash Flows ( Water management                                   ) for 3rd Quarter ended 31 March 2024 (Figures Finalised as at 2024/04/26)</t>
  </si>
  <si>
    <t>Western Cape: Kannaland (WC041) - Table C7 Quarterly Budgeted Cash Flows ( Water management                                   ) for 3rd Quarter ended 31 March 2024 (Figures Finalised as at 2024/04/26)</t>
  </si>
  <si>
    <t>Western Cape: Hessequa (WC042) - Table C7 Quarterly Budgeted Cash Flows ( Water management                                   ) for 3rd Quarter ended 31 March 2024 (Figures Finalised as at 2024/04/26)</t>
  </si>
  <si>
    <t>Western Cape: Mossel Bay (WC043) - Table C7 Quarterly Budgeted Cash Flows ( Water management                                   ) for 3rd Quarter ended 31 March 2024 (Figures Finalised as at 2024/04/26)</t>
  </si>
  <si>
    <t>Western Cape: George (WC044) - Table C7 Quarterly Budgeted Cash Flows ( Water management                                   ) for 3rd Quarter ended 31 March 2024 (Figures Finalised as at 2024/04/26)</t>
  </si>
  <si>
    <t>Western Cape: Oudtshoorn (WC045) - Table C7 Quarterly Budgeted Cash Flows ( Water management                                   ) for 3rd Quarter ended 31 March 2024 (Figures Finalised as at 2024/04/26)</t>
  </si>
  <si>
    <t>Western Cape: Bitou (WC047) - Table C7 Quarterly Budgeted Cash Flows ( Water management                                   ) for 3rd Quarter ended 31 March 2024 (Figures Finalised as at 2024/04/26)</t>
  </si>
  <si>
    <t>Western Cape: Knysna (WC048) - Table C7 Quarterly Budgeted Cash Flows ( Water management                                   ) for 3rd Quarter ended 31 March 2024 (Figures Finalised as at 2024/04/26)</t>
  </si>
  <si>
    <t>Western Cape: Garden Route (DC4) - Table C7 Quarterly Budgeted Cash Flows ( Water management                                   ) for 3rd Quarter ended 31 March 2024 (Figures Finalised as at 2024/04/26)</t>
  </si>
  <si>
    <t>Western Cape: Laingsburg (WC051) - Table C7 Quarterly Budgeted Cash Flows ( Water management                                   ) for 3rd Quarter ended 31 March 2024 (Figures Finalised as at 2024/04/26)</t>
  </si>
  <si>
    <t>Western Cape: Prince Albert (WC052) - Table C7 Quarterly Budgeted Cash Flows ( Water management                                   ) for 3rd Quarter ended 31 March 2024 (Figures Finalised as at 2024/04/26)</t>
  </si>
  <si>
    <t>Western Cape: Beaufort West (WC053) - Table C7 Quarterly Budgeted Cash Flows ( Water management                                   ) for 3rd Quarter ended 31 March 2024 (Figures Finalised as at 2024/04/26)</t>
  </si>
  <si>
    <t>Western Cape: Central Karoo (DC5)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</si>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</sst>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-36636195</v>
      </c>
      <c r="G6" s="20"/>
      <c r="H6" s="20">
        <v>1804076</v>
      </c>
      <c r="I6" s="20">
        <v>918235</v>
      </c>
      <c r="J6" s="20">
        <v>2722311</v>
      </c>
      <c r="K6" s="20">
        <v>104732</v>
      </c>
      <c r="L6" s="20">
        <v>390862</v>
      </c>
      <c r="M6" s="20">
        <v>104732</v>
      </c>
      <c r="N6" s="20">
        <v>600326</v>
      </c>
      <c r="O6" s="20">
        <v>104732</v>
      </c>
      <c r="P6" s="20">
        <v>104732</v>
      </c>
      <c r="Q6" s="20">
        <v>904190</v>
      </c>
      <c r="R6" s="20">
        <v>1113654</v>
      </c>
      <c r="S6" s="20"/>
      <c r="T6" s="20"/>
      <c r="U6" s="20"/>
      <c r="V6" s="20"/>
      <c r="W6" s="20">
        <v>4436291</v>
      </c>
      <c r="X6" s="20">
        <v>-14378985</v>
      </c>
      <c r="Y6" s="20">
        <v>18815276</v>
      </c>
      <c r="Z6" s="21">
        <v>-130.85260190479369</v>
      </c>
      <c r="AA6" s="22">
        <v>-36636195</v>
      </c>
    </row>
    <row r="7" spans="1:27" x14ac:dyDescent="0.25">
      <c r="A7" s="23" t="s">
        <v>35</v>
      </c>
      <c r="B7" s="17" t="s">
        <v>32</v>
      </c>
      <c r="C7" s="18">
        <v>3341445759</v>
      </c>
      <c r="D7" s="18"/>
      <c r="E7" s="19">
        <v>16898521413</v>
      </c>
      <c r="F7" s="20">
        <v>25341102108</v>
      </c>
      <c r="G7" s="20">
        <v>270974822</v>
      </c>
      <c r="H7" s="20">
        <v>381016512</v>
      </c>
      <c r="I7" s="20">
        <v>330146192</v>
      </c>
      <c r="J7" s="20">
        <v>982137526</v>
      </c>
      <c r="K7" s="20">
        <v>349190612</v>
      </c>
      <c r="L7" s="20">
        <v>3239821614</v>
      </c>
      <c r="M7" s="20">
        <v>293013385</v>
      </c>
      <c r="N7" s="20">
        <v>3882025611</v>
      </c>
      <c r="O7" s="20">
        <v>337897079</v>
      </c>
      <c r="P7" s="20">
        <v>355927421</v>
      </c>
      <c r="Q7" s="20">
        <v>329741136</v>
      </c>
      <c r="R7" s="20">
        <v>1023565636</v>
      </c>
      <c r="S7" s="20"/>
      <c r="T7" s="20"/>
      <c r="U7" s="20"/>
      <c r="V7" s="20"/>
      <c r="W7" s="20">
        <v>5887728773</v>
      </c>
      <c r="X7" s="20">
        <v>13483934145</v>
      </c>
      <c r="Y7" s="20">
        <v>-7596205372</v>
      </c>
      <c r="Z7" s="21">
        <v>-56.33523043285377</v>
      </c>
      <c r="AA7" s="22">
        <v>25341102108</v>
      </c>
    </row>
    <row r="8" spans="1:27" x14ac:dyDescent="0.25">
      <c r="A8" s="23" t="s">
        <v>36</v>
      </c>
      <c r="B8" s="17" t="s">
        <v>32</v>
      </c>
      <c r="C8" s="18">
        <v>112815707</v>
      </c>
      <c r="D8" s="18"/>
      <c r="E8" s="19">
        <v>528142023</v>
      </c>
      <c r="F8" s="20">
        <v>392344540</v>
      </c>
      <c r="G8" s="20">
        <v>19321681</v>
      </c>
      <c r="H8" s="20">
        <v>7055104</v>
      </c>
      <c r="I8" s="20">
        <v>4562518</v>
      </c>
      <c r="J8" s="20">
        <v>30939303</v>
      </c>
      <c r="K8" s="20">
        <v>24536881</v>
      </c>
      <c r="L8" s="20">
        <v>16107960</v>
      </c>
      <c r="M8" s="20">
        <v>35643363</v>
      </c>
      <c r="N8" s="20">
        <v>76288204</v>
      </c>
      <c r="O8" s="20">
        <v>1948096</v>
      </c>
      <c r="P8" s="20">
        <v>7100657</v>
      </c>
      <c r="Q8" s="20">
        <v>6257171</v>
      </c>
      <c r="R8" s="20">
        <v>15305924</v>
      </c>
      <c r="S8" s="20"/>
      <c r="T8" s="20"/>
      <c r="U8" s="20"/>
      <c r="V8" s="20"/>
      <c r="W8" s="20">
        <v>122533431</v>
      </c>
      <c r="X8" s="20">
        <v>123235431</v>
      </c>
      <c r="Y8" s="20">
        <v>-702000</v>
      </c>
      <c r="Z8" s="21">
        <v>-0.56964137204989362</v>
      </c>
      <c r="AA8" s="22">
        <v>392344540</v>
      </c>
    </row>
    <row r="9" spans="1:27" x14ac:dyDescent="0.25">
      <c r="A9" s="23" t="s">
        <v>37</v>
      </c>
      <c r="B9" s="17" t="s">
        <v>6</v>
      </c>
      <c r="C9" s="18">
        <v>2038057113</v>
      </c>
      <c r="D9" s="18"/>
      <c r="E9" s="19">
        <v>4263671148</v>
      </c>
      <c r="F9" s="20">
        <v>4282096207</v>
      </c>
      <c r="G9" s="20">
        <v>453326343</v>
      </c>
      <c r="H9" s="20">
        <v>97422410</v>
      </c>
      <c r="I9" s="20">
        <v>34934638</v>
      </c>
      <c r="J9" s="20">
        <v>585683391</v>
      </c>
      <c r="K9" s="20">
        <v>37115154</v>
      </c>
      <c r="L9" s="20">
        <v>8725822</v>
      </c>
      <c r="M9" s="20">
        <v>619449789</v>
      </c>
      <c r="N9" s="20">
        <v>665290765</v>
      </c>
      <c r="O9" s="20">
        <v>119395562</v>
      </c>
      <c r="P9" s="20">
        <v>38749377</v>
      </c>
      <c r="Q9" s="20">
        <v>402805494</v>
      </c>
      <c r="R9" s="20">
        <v>560950433</v>
      </c>
      <c r="S9" s="20"/>
      <c r="T9" s="20"/>
      <c r="U9" s="20"/>
      <c r="V9" s="20"/>
      <c r="W9" s="20">
        <v>1811924589</v>
      </c>
      <c r="X9" s="20">
        <v>2530799786</v>
      </c>
      <c r="Y9" s="20">
        <v>-718875197</v>
      </c>
      <c r="Z9" s="21">
        <v>-28.405059972610569</v>
      </c>
      <c r="AA9" s="22">
        <v>4282096207</v>
      </c>
    </row>
    <row r="10" spans="1:27" x14ac:dyDescent="0.25">
      <c r="A10" s="23" t="s">
        <v>38</v>
      </c>
      <c r="B10" s="17" t="s">
        <v>6</v>
      </c>
      <c r="C10" s="18">
        <v>2561200971</v>
      </c>
      <c r="D10" s="18"/>
      <c r="E10" s="19">
        <v>5098982326</v>
      </c>
      <c r="F10" s="20">
        <v>6405476259</v>
      </c>
      <c r="G10" s="20">
        <v>280020711</v>
      </c>
      <c r="H10" s="20">
        <v>31018146</v>
      </c>
      <c r="I10" s="20">
        <v>381317238</v>
      </c>
      <c r="J10" s="20">
        <v>692356095</v>
      </c>
      <c r="K10" s="20">
        <v>453100524</v>
      </c>
      <c r="L10" s="20">
        <v>29545319</v>
      </c>
      <c r="M10" s="20">
        <v>331025668</v>
      </c>
      <c r="N10" s="20">
        <v>813671511</v>
      </c>
      <c r="O10" s="20">
        <v>95813020</v>
      </c>
      <c r="P10" s="20">
        <v>14713780</v>
      </c>
      <c r="Q10" s="20">
        <v>627968638</v>
      </c>
      <c r="R10" s="20">
        <v>738495438</v>
      </c>
      <c r="S10" s="20"/>
      <c r="T10" s="20"/>
      <c r="U10" s="20"/>
      <c r="V10" s="20"/>
      <c r="W10" s="20">
        <v>2244523044</v>
      </c>
      <c r="X10" s="20">
        <v>4518378345</v>
      </c>
      <c r="Y10" s="20">
        <v>-2273855301</v>
      </c>
      <c r="Z10" s="21">
        <v>-50.324588323070138</v>
      </c>
      <c r="AA10" s="22">
        <v>6405476259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12139609</v>
      </c>
      <c r="F11" s="20">
        <v>12424326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9318249</v>
      </c>
      <c r="Y11" s="20">
        <v>-9318249</v>
      </c>
      <c r="Z11" s="21">
        <v>-100</v>
      </c>
      <c r="AA11" s="22">
        <v>12424326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-10630897558</v>
      </c>
      <c r="D14" s="18"/>
      <c r="E14" s="19">
        <v>-35414881653</v>
      </c>
      <c r="F14" s="20">
        <v>-33727211252</v>
      </c>
      <c r="G14" s="20">
        <v>-739152898</v>
      </c>
      <c r="H14" s="20">
        <v>-1545705553</v>
      </c>
      <c r="I14" s="20">
        <v>-1428164201</v>
      </c>
      <c r="J14" s="20">
        <v>-3713022652</v>
      </c>
      <c r="K14" s="20">
        <v>-1085629357</v>
      </c>
      <c r="L14" s="20">
        <v>-1833598631</v>
      </c>
      <c r="M14" s="20">
        <v>-1109038273</v>
      </c>
      <c r="N14" s="20">
        <v>-4028266261</v>
      </c>
      <c r="O14" s="20">
        <v>-2777676939</v>
      </c>
      <c r="P14" s="20">
        <v>-1441910044</v>
      </c>
      <c r="Q14" s="20">
        <v>-1753115622</v>
      </c>
      <c r="R14" s="20">
        <v>-5972702605</v>
      </c>
      <c r="S14" s="20"/>
      <c r="T14" s="20"/>
      <c r="U14" s="20"/>
      <c r="V14" s="20"/>
      <c r="W14" s="20">
        <v>-13713991518</v>
      </c>
      <c r="X14" s="20">
        <v>-19399433269</v>
      </c>
      <c r="Y14" s="20">
        <v>5685441751</v>
      </c>
      <c r="Z14" s="21">
        <v>-29.307256929434377</v>
      </c>
      <c r="AA14" s="22">
        <v>-33727211252</v>
      </c>
    </row>
    <row r="15" spans="1:27" x14ac:dyDescent="0.25">
      <c r="A15" s="23" t="s">
        <v>43</v>
      </c>
      <c r="B15" s="17" t="s">
        <v>32</v>
      </c>
      <c r="C15" s="18">
        <v>-2333343</v>
      </c>
      <c r="D15" s="18"/>
      <c r="E15" s="19">
        <v>-130838394</v>
      </c>
      <c r="F15" s="20">
        <v>-141065213</v>
      </c>
      <c r="G15" s="20">
        <v>-2433</v>
      </c>
      <c r="H15" s="20">
        <v>-2388</v>
      </c>
      <c r="I15" s="20">
        <v>-139008</v>
      </c>
      <c r="J15" s="20">
        <v>-143829</v>
      </c>
      <c r="K15" s="20">
        <v>-2302</v>
      </c>
      <c r="L15" s="20">
        <v>-2180</v>
      </c>
      <c r="M15" s="20">
        <v>-67500</v>
      </c>
      <c r="N15" s="20">
        <v>-71982</v>
      </c>
      <c r="O15" s="20">
        <v>-849145</v>
      </c>
      <c r="P15" s="20">
        <v>-1980</v>
      </c>
      <c r="Q15" s="20">
        <v>-87457</v>
      </c>
      <c r="R15" s="20">
        <v>-938582</v>
      </c>
      <c r="S15" s="20"/>
      <c r="T15" s="20"/>
      <c r="U15" s="20"/>
      <c r="V15" s="20"/>
      <c r="W15" s="20">
        <v>-1154393</v>
      </c>
      <c r="X15" s="20">
        <v>-97617791</v>
      </c>
      <c r="Y15" s="20">
        <v>96463398</v>
      </c>
      <c r="Z15" s="21">
        <v>-98.817435850397402</v>
      </c>
      <c r="AA15" s="22">
        <v>-141065213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-43501836</v>
      </c>
      <c r="F16" s="20">
        <v>-716008366</v>
      </c>
      <c r="G16" s="20"/>
      <c r="H16" s="20"/>
      <c r="I16" s="20"/>
      <c r="J16" s="20"/>
      <c r="K16" s="20">
        <v>-61300</v>
      </c>
      <c r="L16" s="20">
        <v>-43650</v>
      </c>
      <c r="M16" s="20">
        <v>-51450</v>
      </c>
      <c r="N16" s="20">
        <v>-156400</v>
      </c>
      <c r="O16" s="20">
        <v>-64500</v>
      </c>
      <c r="P16" s="20">
        <v>-90300</v>
      </c>
      <c r="Q16" s="20">
        <v>-82980</v>
      </c>
      <c r="R16" s="20">
        <v>-237780</v>
      </c>
      <c r="S16" s="20"/>
      <c r="T16" s="20"/>
      <c r="U16" s="20"/>
      <c r="V16" s="20"/>
      <c r="W16" s="20">
        <v>-394180</v>
      </c>
      <c r="X16" s="20">
        <v>-535777338</v>
      </c>
      <c r="Y16" s="20">
        <v>535383158</v>
      </c>
      <c r="Z16" s="21">
        <v>-99.926428392534959</v>
      </c>
      <c r="AA16" s="22">
        <v>-716008366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-2579711351</v>
      </c>
      <c r="D17" s="26">
        <f>SUM(D6:D16)</f>
        <v>0</v>
      </c>
      <c r="E17" s="27">
        <f t="shared" si="0"/>
        <v>-8787765364</v>
      </c>
      <c r="F17" s="28">
        <f t="shared" si="0"/>
        <v>1812522414</v>
      </c>
      <c r="G17" s="28">
        <f t="shared" si="0"/>
        <v>284488226</v>
      </c>
      <c r="H17" s="28">
        <f t="shared" si="0"/>
        <v>-1027391693</v>
      </c>
      <c r="I17" s="28">
        <f t="shared" si="0"/>
        <v>-676424388</v>
      </c>
      <c r="J17" s="28">
        <f t="shared" si="0"/>
        <v>-1419327855</v>
      </c>
      <c r="K17" s="28">
        <f t="shared" si="0"/>
        <v>-221645056</v>
      </c>
      <c r="L17" s="28">
        <f t="shared" si="0"/>
        <v>1460947116</v>
      </c>
      <c r="M17" s="28">
        <f t="shared" si="0"/>
        <v>170079714</v>
      </c>
      <c r="N17" s="28">
        <f t="shared" si="0"/>
        <v>1409381774</v>
      </c>
      <c r="O17" s="28">
        <f t="shared" si="0"/>
        <v>-2223432095</v>
      </c>
      <c r="P17" s="28">
        <f t="shared" si="0"/>
        <v>-1025406357</v>
      </c>
      <c r="Q17" s="28">
        <f t="shared" si="0"/>
        <v>-385609430</v>
      </c>
      <c r="R17" s="28">
        <f t="shared" si="0"/>
        <v>-3634447882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-3644393963</v>
      </c>
      <c r="X17" s="28">
        <f t="shared" si="0"/>
        <v>618458573</v>
      </c>
      <c r="Y17" s="28">
        <f t="shared" si="0"/>
        <v>-4262852536</v>
      </c>
      <c r="Z17" s="29">
        <f>+IF(X17&lt;&gt;0,+(Y17/X17)*100,0)</f>
        <v>-689.27050607801993</v>
      </c>
      <c r="AA17" s="30">
        <f>SUM(AA6:AA16)</f>
        <v>1812522414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790150</v>
      </c>
      <c r="D23" s="40"/>
      <c r="E23" s="19"/>
      <c r="F23" s="20"/>
      <c r="G23" s="36">
        <v>-29804935</v>
      </c>
      <c r="H23" s="36">
        <v>-29328</v>
      </c>
      <c r="I23" s="36">
        <v>-20797</v>
      </c>
      <c r="J23" s="20">
        <v>-29855060</v>
      </c>
      <c r="K23" s="36">
        <v>29816733</v>
      </c>
      <c r="L23" s="36">
        <v>-55793</v>
      </c>
      <c r="M23" s="20">
        <v>1180</v>
      </c>
      <c r="N23" s="36">
        <v>29762120</v>
      </c>
      <c r="O23" s="36">
        <v>42257</v>
      </c>
      <c r="P23" s="36">
        <v>29819435</v>
      </c>
      <c r="Q23" s="20">
        <v>4967</v>
      </c>
      <c r="R23" s="36">
        <v>29866659</v>
      </c>
      <c r="S23" s="36"/>
      <c r="T23" s="20"/>
      <c r="U23" s="36"/>
      <c r="V23" s="36"/>
      <c r="W23" s="36">
        <v>29773719</v>
      </c>
      <c r="X23" s="20"/>
      <c r="Y23" s="36">
        <v>29773719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182208</v>
      </c>
      <c r="G24" s="20"/>
      <c r="H24" s="20"/>
      <c r="I24" s="20"/>
      <c r="J24" s="20"/>
      <c r="K24" s="20"/>
      <c r="L24" s="20"/>
      <c r="M24" s="20"/>
      <c r="N24" s="20"/>
      <c r="O24" s="20">
        <v>2</v>
      </c>
      <c r="P24" s="20">
        <v>504485</v>
      </c>
      <c r="Q24" s="20">
        <v>30541</v>
      </c>
      <c r="R24" s="20">
        <v>535028</v>
      </c>
      <c r="S24" s="20"/>
      <c r="T24" s="20"/>
      <c r="U24" s="20"/>
      <c r="V24" s="20"/>
      <c r="W24" s="20">
        <v>535028</v>
      </c>
      <c r="X24" s="20">
        <v>136656</v>
      </c>
      <c r="Y24" s="20">
        <v>398372</v>
      </c>
      <c r="Z24" s="21">
        <v>291.51445966514456</v>
      </c>
      <c r="AA24" s="22">
        <v>182208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-4360842283</v>
      </c>
      <c r="D26" s="18"/>
      <c r="E26" s="19">
        <v>-7338569534</v>
      </c>
      <c r="F26" s="20">
        <v>-7204729850</v>
      </c>
      <c r="G26" s="20">
        <v>-222859859</v>
      </c>
      <c r="H26" s="20">
        <v>-430644899</v>
      </c>
      <c r="I26" s="20">
        <v>-441204254</v>
      </c>
      <c r="J26" s="20">
        <v>-1094709012</v>
      </c>
      <c r="K26" s="20">
        <v>-425394737</v>
      </c>
      <c r="L26" s="20">
        <v>-370196686</v>
      </c>
      <c r="M26" s="20">
        <v>-522084569</v>
      </c>
      <c r="N26" s="20">
        <v>-1317675992</v>
      </c>
      <c r="O26" s="20">
        <v>-207324306</v>
      </c>
      <c r="P26" s="20">
        <v>-286810793</v>
      </c>
      <c r="Q26" s="20">
        <v>-432296214</v>
      </c>
      <c r="R26" s="20">
        <v>-926431313</v>
      </c>
      <c r="S26" s="20"/>
      <c r="T26" s="20"/>
      <c r="U26" s="20"/>
      <c r="V26" s="20"/>
      <c r="W26" s="20">
        <v>-3338816317</v>
      </c>
      <c r="X26" s="20">
        <v>-4912431688</v>
      </c>
      <c r="Y26" s="20">
        <v>1573615371</v>
      </c>
      <c r="Z26" s="21">
        <v>-32.033328317704637</v>
      </c>
      <c r="AA26" s="22">
        <v>-7204729850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-4360052133</v>
      </c>
      <c r="D27" s="26">
        <f>SUM(D21:D26)</f>
        <v>0</v>
      </c>
      <c r="E27" s="27">
        <f t="shared" si="1"/>
        <v>-7338569534</v>
      </c>
      <c r="F27" s="28">
        <f t="shared" si="1"/>
        <v>-7204547642</v>
      </c>
      <c r="G27" s="28">
        <f t="shared" si="1"/>
        <v>-252664794</v>
      </c>
      <c r="H27" s="28">
        <f t="shared" si="1"/>
        <v>-430674227</v>
      </c>
      <c r="I27" s="28">
        <f t="shared" si="1"/>
        <v>-441225051</v>
      </c>
      <c r="J27" s="28">
        <f t="shared" si="1"/>
        <v>-1124564072</v>
      </c>
      <c r="K27" s="28">
        <f t="shared" si="1"/>
        <v>-395578004</v>
      </c>
      <c r="L27" s="28">
        <f t="shared" si="1"/>
        <v>-370252479</v>
      </c>
      <c r="M27" s="28">
        <f t="shared" si="1"/>
        <v>-522083389</v>
      </c>
      <c r="N27" s="28">
        <f t="shared" si="1"/>
        <v>-1287913872</v>
      </c>
      <c r="O27" s="28">
        <f t="shared" si="1"/>
        <v>-207282047</v>
      </c>
      <c r="P27" s="28">
        <f t="shared" si="1"/>
        <v>-256486873</v>
      </c>
      <c r="Q27" s="28">
        <f t="shared" si="1"/>
        <v>-432260706</v>
      </c>
      <c r="R27" s="28">
        <f t="shared" si="1"/>
        <v>-896029626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-3308507570</v>
      </c>
      <c r="X27" s="28">
        <f t="shared" si="1"/>
        <v>-4912295032</v>
      </c>
      <c r="Y27" s="28">
        <f t="shared" si="1"/>
        <v>1603787462</v>
      </c>
      <c r="Z27" s="29">
        <f>+IF(X27&lt;&gt;0,+(Y27/X27)*100,0)</f>
        <v>-32.648435233480491</v>
      </c>
      <c r="AA27" s="30">
        <f>SUM(AA21:AA26)</f>
        <v>-7204547642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-587031</v>
      </c>
      <c r="D32" s="18"/>
      <c r="E32" s="19">
        <v>354100000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521313</v>
      </c>
      <c r="D33" s="18"/>
      <c r="E33" s="19">
        <v>1581388</v>
      </c>
      <c r="F33" s="20">
        <v>1680030</v>
      </c>
      <c r="G33" s="20">
        <v>-248331</v>
      </c>
      <c r="H33" s="36">
        <v>803103</v>
      </c>
      <c r="I33" s="36">
        <v>504457</v>
      </c>
      <c r="J33" s="36">
        <v>1059229</v>
      </c>
      <c r="K33" s="20">
        <v>810181</v>
      </c>
      <c r="L33" s="20">
        <v>493541</v>
      </c>
      <c r="M33" s="20">
        <v>63652</v>
      </c>
      <c r="N33" s="20">
        <v>1367374</v>
      </c>
      <c r="O33" s="36">
        <v>-1500447</v>
      </c>
      <c r="P33" s="36">
        <v>366720</v>
      </c>
      <c r="Q33" s="36">
        <v>292129</v>
      </c>
      <c r="R33" s="20">
        <v>-841598</v>
      </c>
      <c r="S33" s="20"/>
      <c r="T33" s="20"/>
      <c r="U33" s="20"/>
      <c r="V33" s="36"/>
      <c r="W33" s="36">
        <v>1585005</v>
      </c>
      <c r="X33" s="36">
        <v>1082052</v>
      </c>
      <c r="Y33" s="20">
        <v>502953</v>
      </c>
      <c r="Z33" s="21">
        <v>46.481407547881247</v>
      </c>
      <c r="AA33" s="22">
        <v>1680030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-2232307</v>
      </c>
      <c r="D35" s="18"/>
      <c r="E35" s="19">
        <v>-23785866</v>
      </c>
      <c r="F35" s="20">
        <v>-24035096</v>
      </c>
      <c r="G35" s="20"/>
      <c r="H35" s="20"/>
      <c r="I35" s="20">
        <v>-1478811</v>
      </c>
      <c r="J35" s="20">
        <v>-1478811</v>
      </c>
      <c r="K35" s="20"/>
      <c r="L35" s="20">
        <v>-2275924</v>
      </c>
      <c r="M35" s="20">
        <v>-1484856</v>
      </c>
      <c r="N35" s="20">
        <v>-3760780</v>
      </c>
      <c r="O35" s="20">
        <v>4525450</v>
      </c>
      <c r="P35" s="20">
        <v>-789207</v>
      </c>
      <c r="Q35" s="20">
        <v>-798618</v>
      </c>
      <c r="R35" s="20">
        <v>2937625</v>
      </c>
      <c r="S35" s="20"/>
      <c r="T35" s="20"/>
      <c r="U35" s="20"/>
      <c r="V35" s="20"/>
      <c r="W35" s="20">
        <v>-2301966</v>
      </c>
      <c r="X35" s="20">
        <v>-17290999</v>
      </c>
      <c r="Y35" s="20">
        <v>14989033</v>
      </c>
      <c r="Z35" s="21">
        <v>-86.68691149655379</v>
      </c>
      <c r="AA35" s="22">
        <v>-24035096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-2298025</v>
      </c>
      <c r="D36" s="26">
        <f>SUM(D31:D35)</f>
        <v>0</v>
      </c>
      <c r="E36" s="27">
        <f t="shared" si="2"/>
        <v>331895522</v>
      </c>
      <c r="F36" s="28">
        <f t="shared" si="2"/>
        <v>-22355066</v>
      </c>
      <c r="G36" s="28">
        <f t="shared" si="2"/>
        <v>-248331</v>
      </c>
      <c r="H36" s="28">
        <f t="shared" si="2"/>
        <v>803103</v>
      </c>
      <c r="I36" s="28">
        <f t="shared" si="2"/>
        <v>-974354</v>
      </c>
      <c r="J36" s="28">
        <f t="shared" si="2"/>
        <v>-419582</v>
      </c>
      <c r="K36" s="28">
        <f t="shared" si="2"/>
        <v>810181</v>
      </c>
      <c r="L36" s="28">
        <f t="shared" si="2"/>
        <v>-1782383</v>
      </c>
      <c r="M36" s="28">
        <f t="shared" si="2"/>
        <v>-1421204</v>
      </c>
      <c r="N36" s="28">
        <f t="shared" si="2"/>
        <v>-2393406</v>
      </c>
      <c r="O36" s="28">
        <f t="shared" si="2"/>
        <v>3025003</v>
      </c>
      <c r="P36" s="28">
        <f t="shared" si="2"/>
        <v>-422487</v>
      </c>
      <c r="Q36" s="28">
        <f t="shared" si="2"/>
        <v>-506489</v>
      </c>
      <c r="R36" s="28">
        <f t="shared" si="2"/>
        <v>2096027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-716961</v>
      </c>
      <c r="X36" s="28">
        <f t="shared" si="2"/>
        <v>-16208947</v>
      </c>
      <c r="Y36" s="28">
        <f t="shared" si="2"/>
        <v>15491986</v>
      </c>
      <c r="Z36" s="29">
        <f>+IF(X36&lt;&gt;0,+(Y36/X36)*100,0)</f>
        <v>-95.576757700546494</v>
      </c>
      <c r="AA36" s="30">
        <f>SUM(AA31:AA35)</f>
        <v>-22355066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-6942061509</v>
      </c>
      <c r="D38" s="32">
        <f>+D17+D27+D36</f>
        <v>0</v>
      </c>
      <c r="E38" s="33">
        <f t="shared" si="3"/>
        <v>-15794439376</v>
      </c>
      <c r="F38" s="2">
        <f t="shared" si="3"/>
        <v>-5414380294</v>
      </c>
      <c r="G38" s="2">
        <f t="shared" si="3"/>
        <v>31575101</v>
      </c>
      <c r="H38" s="2">
        <f t="shared" si="3"/>
        <v>-1457262817</v>
      </c>
      <c r="I38" s="2">
        <f t="shared" si="3"/>
        <v>-1118623793</v>
      </c>
      <c r="J38" s="2">
        <f t="shared" si="3"/>
        <v>-2544311509</v>
      </c>
      <c r="K38" s="2">
        <f t="shared" si="3"/>
        <v>-616412879</v>
      </c>
      <c r="L38" s="2">
        <f t="shared" si="3"/>
        <v>1088912254</v>
      </c>
      <c r="M38" s="2">
        <f t="shared" si="3"/>
        <v>-353424879</v>
      </c>
      <c r="N38" s="2">
        <f t="shared" si="3"/>
        <v>119074496</v>
      </c>
      <c r="O38" s="2">
        <f t="shared" si="3"/>
        <v>-2427689139</v>
      </c>
      <c r="P38" s="2">
        <f t="shared" si="3"/>
        <v>-1282315717</v>
      </c>
      <c r="Q38" s="2">
        <f t="shared" si="3"/>
        <v>-818376625</v>
      </c>
      <c r="R38" s="2">
        <f t="shared" si="3"/>
        <v>-4528381481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-6953618494</v>
      </c>
      <c r="X38" s="2">
        <f t="shared" si="3"/>
        <v>-4310045406</v>
      </c>
      <c r="Y38" s="2">
        <f t="shared" si="3"/>
        <v>-2643573088</v>
      </c>
      <c r="Z38" s="34">
        <f>+IF(X38&lt;&gt;0,+(Y38/X38)*100,0)</f>
        <v>61.335156337793805</v>
      </c>
      <c r="AA38" s="35">
        <f>+AA17+AA27+AA36</f>
        <v>-5414380294</v>
      </c>
    </row>
    <row r="39" spans="1:27" x14ac:dyDescent="0.25">
      <c r="A39" s="23" t="s">
        <v>60</v>
      </c>
      <c r="B39" s="17"/>
      <c r="C39" s="32">
        <v>-9617154120</v>
      </c>
      <c r="D39" s="32"/>
      <c r="E39" s="33">
        <v>-3708577771</v>
      </c>
      <c r="F39" s="2">
        <v>-4774355680</v>
      </c>
      <c r="G39" s="2">
        <v>-13072578730</v>
      </c>
      <c r="H39" s="2">
        <f>+G40+H60</f>
        <v>-12856643179</v>
      </c>
      <c r="I39" s="2">
        <f>+H40+I60</f>
        <v>-15045441133</v>
      </c>
      <c r="J39" s="2">
        <f>+G39</f>
        <v>-13072578730</v>
      </c>
      <c r="K39" s="2">
        <f>+I40+K60</f>
        <v>-16525868762</v>
      </c>
      <c r="L39" s="2">
        <f>+K40+L60</f>
        <v>-17221669976</v>
      </c>
      <c r="M39" s="2">
        <f>+L40+M60</f>
        <v>-17231324639</v>
      </c>
      <c r="N39" s="2">
        <f>+K39</f>
        <v>-16525868762</v>
      </c>
      <c r="O39" s="2">
        <f>+M40+O60</f>
        <v>-15885123393</v>
      </c>
      <c r="P39" s="2">
        <f>+O40+P60</f>
        <v>-17808081364</v>
      </c>
      <c r="Q39" s="2">
        <f>+P40+Q60</f>
        <v>-18824772764</v>
      </c>
      <c r="R39" s="2">
        <f>+O39</f>
        <v>-15885123393</v>
      </c>
      <c r="S39" s="2">
        <f>+Q40+S60</f>
        <v>-19643149389</v>
      </c>
      <c r="T39" s="2">
        <f>+S40+T60</f>
        <v>-19643149389</v>
      </c>
      <c r="U39" s="2">
        <f>+T40+U60</f>
        <v>-19643149389</v>
      </c>
      <c r="V39" s="2">
        <f>+S39</f>
        <v>-19643149389</v>
      </c>
      <c r="W39" s="2">
        <f>+G39</f>
        <v>-13072578730</v>
      </c>
      <c r="X39" s="2">
        <v>-4775106302</v>
      </c>
      <c r="Y39" s="2">
        <f>+W39-X39</f>
        <v>-8297472428</v>
      </c>
      <c r="Z39" s="34">
        <f>+IF(X39&lt;&gt;0,+(Y39/X39)*100,0)</f>
        <v>173.76518768859023</v>
      </c>
      <c r="AA39" s="35">
        <v>-4774355680</v>
      </c>
    </row>
    <row r="40" spans="1:27" x14ac:dyDescent="0.25">
      <c r="A40" s="41" t="s">
        <v>62</v>
      </c>
      <c r="B40" s="42" t="s">
        <v>61</v>
      </c>
      <c r="C40" s="43">
        <f>+C38+C39</f>
        <v>-16559215629</v>
      </c>
      <c r="D40" s="43">
        <f t="shared" ref="D40:AA40" si="4">+D38+D39</f>
        <v>0</v>
      </c>
      <c r="E40" s="44">
        <f t="shared" si="4"/>
        <v>-19503017147</v>
      </c>
      <c r="F40" s="45">
        <f t="shared" si="4"/>
        <v>-10188735974</v>
      </c>
      <c r="G40" s="45">
        <f t="shared" si="4"/>
        <v>-13041003629</v>
      </c>
      <c r="H40" s="45">
        <f t="shared" si="4"/>
        <v>-14313905996</v>
      </c>
      <c r="I40" s="45">
        <f t="shared" si="4"/>
        <v>-16164064926</v>
      </c>
      <c r="J40" s="45">
        <f>+I40</f>
        <v>-16164064926</v>
      </c>
      <c r="K40" s="45">
        <f t="shared" si="4"/>
        <v>-17142281641</v>
      </c>
      <c r="L40" s="45">
        <f t="shared" si="4"/>
        <v>-16132757722</v>
      </c>
      <c r="M40" s="45">
        <f t="shared" si="4"/>
        <v>-17584749518</v>
      </c>
      <c r="N40" s="45">
        <f>+M40</f>
        <v>-17584749518</v>
      </c>
      <c r="O40" s="45">
        <f t="shared" si="4"/>
        <v>-18312812532</v>
      </c>
      <c r="P40" s="45">
        <f t="shared" si="4"/>
        <v>-19090397081</v>
      </c>
      <c r="Q40" s="45">
        <f t="shared" si="4"/>
        <v>-19643149389</v>
      </c>
      <c r="R40" s="45">
        <f>+Q40</f>
        <v>-19643149389</v>
      </c>
      <c r="S40" s="45">
        <f t="shared" si="4"/>
        <v>-19643149389</v>
      </c>
      <c r="T40" s="45">
        <f t="shared" si="4"/>
        <v>-19643149389</v>
      </c>
      <c r="U40" s="45">
        <f t="shared" si="4"/>
        <v>-19643149389</v>
      </c>
      <c r="V40" s="45">
        <f>+U40</f>
        <v>-19643149389</v>
      </c>
      <c r="W40" s="45">
        <f>+V40</f>
        <v>-19643149389</v>
      </c>
      <c r="X40" s="45">
        <f t="shared" si="4"/>
        <v>-9085151708</v>
      </c>
      <c r="Y40" s="45">
        <f t="shared" si="4"/>
        <v>-10941045516</v>
      </c>
      <c r="Z40" s="46">
        <f>+IF(X40&lt;&gt;0,+(Y40/X40)*100,0)</f>
        <v>120.42776904171868</v>
      </c>
      <c r="AA40" s="47">
        <f t="shared" si="4"/>
        <v>-10188735974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-13072578730</v>
      </c>
      <c r="H60">
        <v>184360450</v>
      </c>
      <c r="I60">
        <v>-731535137</v>
      </c>
      <c r="J60">
        <v>-13072578730</v>
      </c>
      <c r="K60">
        <v>-361803836</v>
      </c>
      <c r="L60">
        <v>-79388335</v>
      </c>
      <c r="M60">
        <v>-1098566917</v>
      </c>
      <c r="N60">
        <v>-361803836</v>
      </c>
      <c r="O60">
        <v>1699626125</v>
      </c>
      <c r="P60">
        <v>504731168</v>
      </c>
      <c r="Q60">
        <v>265624317</v>
      </c>
      <c r="R60">
        <v>1699626125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-368356228</v>
      </c>
      <c r="D14" s="18"/>
      <c r="E14" s="19">
        <v>-903924236</v>
      </c>
      <c r="F14" s="20">
        <v>-997949065</v>
      </c>
      <c r="G14" s="20">
        <v>-30194018</v>
      </c>
      <c r="H14" s="20">
        <v>-69096043</v>
      </c>
      <c r="I14" s="20">
        <v>-89526740</v>
      </c>
      <c r="J14" s="20">
        <v>-188816801</v>
      </c>
      <c r="K14" s="20">
        <v>-75223950</v>
      </c>
      <c r="L14" s="20">
        <v>-87221812</v>
      </c>
      <c r="M14" s="20">
        <v>-35872033</v>
      </c>
      <c r="N14" s="20">
        <v>-198317795</v>
      </c>
      <c r="O14" s="20">
        <v>-50425826</v>
      </c>
      <c r="P14" s="20">
        <v>-48442528</v>
      </c>
      <c r="Q14" s="20">
        <v>-78586251</v>
      </c>
      <c r="R14" s="20">
        <v>-177454605</v>
      </c>
      <c r="S14" s="20"/>
      <c r="T14" s="20"/>
      <c r="U14" s="20"/>
      <c r="V14" s="20"/>
      <c r="W14" s="20">
        <v>-564589201</v>
      </c>
      <c r="X14" s="20">
        <v>-751007009</v>
      </c>
      <c r="Y14" s="20">
        <v>186417808</v>
      </c>
      <c r="Z14" s="21">
        <v>-24.822379254252738</v>
      </c>
      <c r="AA14" s="22">
        <v>-997949065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-368356228</v>
      </c>
      <c r="D17" s="26">
        <f>SUM(D6:D16)</f>
        <v>0</v>
      </c>
      <c r="E17" s="27">
        <f t="shared" si="0"/>
        <v>-903924236</v>
      </c>
      <c r="F17" s="28">
        <f t="shared" si="0"/>
        <v>-997949065</v>
      </c>
      <c r="G17" s="28">
        <f t="shared" si="0"/>
        <v>-30194018</v>
      </c>
      <c r="H17" s="28">
        <f t="shared" si="0"/>
        <v>-69096043</v>
      </c>
      <c r="I17" s="28">
        <f t="shared" si="0"/>
        <v>-89526740</v>
      </c>
      <c r="J17" s="28">
        <f t="shared" si="0"/>
        <v>-188816801</v>
      </c>
      <c r="K17" s="28">
        <f t="shared" si="0"/>
        <v>-75223950</v>
      </c>
      <c r="L17" s="28">
        <f t="shared" si="0"/>
        <v>-87221812</v>
      </c>
      <c r="M17" s="28">
        <f t="shared" si="0"/>
        <v>-35872033</v>
      </c>
      <c r="N17" s="28">
        <f t="shared" si="0"/>
        <v>-198317795</v>
      </c>
      <c r="O17" s="28">
        <f t="shared" si="0"/>
        <v>-50425826</v>
      </c>
      <c r="P17" s="28">
        <f t="shared" si="0"/>
        <v>-48442528</v>
      </c>
      <c r="Q17" s="28">
        <f t="shared" si="0"/>
        <v>-78586251</v>
      </c>
      <c r="R17" s="28">
        <f t="shared" si="0"/>
        <v>-177454605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-564589201</v>
      </c>
      <c r="X17" s="28">
        <f t="shared" si="0"/>
        <v>-751007009</v>
      </c>
      <c r="Y17" s="28">
        <f t="shared" si="0"/>
        <v>186417808</v>
      </c>
      <c r="Z17" s="29">
        <f>+IF(X17&lt;&gt;0,+(Y17/X17)*100,0)</f>
        <v>-24.822379254252738</v>
      </c>
      <c r="AA17" s="30">
        <f>SUM(AA6:AA16)</f>
        <v>-997949065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-368356228</v>
      </c>
      <c r="D38" s="32">
        <f>+D17+D27+D36</f>
        <v>0</v>
      </c>
      <c r="E38" s="33">
        <f t="shared" si="3"/>
        <v>-903924236</v>
      </c>
      <c r="F38" s="2">
        <f t="shared" si="3"/>
        <v>-997949065</v>
      </c>
      <c r="G38" s="2">
        <f t="shared" si="3"/>
        <v>-30194018</v>
      </c>
      <c r="H38" s="2">
        <f t="shared" si="3"/>
        <v>-69096043</v>
      </c>
      <c r="I38" s="2">
        <f t="shared" si="3"/>
        <v>-89526740</v>
      </c>
      <c r="J38" s="2">
        <f t="shared" si="3"/>
        <v>-188816801</v>
      </c>
      <c r="K38" s="2">
        <f t="shared" si="3"/>
        <v>-75223950</v>
      </c>
      <c r="L38" s="2">
        <f t="shared" si="3"/>
        <v>-87221812</v>
      </c>
      <c r="M38" s="2">
        <f t="shared" si="3"/>
        <v>-35872033</v>
      </c>
      <c r="N38" s="2">
        <f t="shared" si="3"/>
        <v>-198317795</v>
      </c>
      <c r="O38" s="2">
        <f t="shared" si="3"/>
        <v>-50425826</v>
      </c>
      <c r="P38" s="2">
        <f t="shared" si="3"/>
        <v>-48442528</v>
      </c>
      <c r="Q38" s="2">
        <f t="shared" si="3"/>
        <v>-78586251</v>
      </c>
      <c r="R38" s="2">
        <f t="shared" si="3"/>
        <v>-177454605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-564589201</v>
      </c>
      <c r="X38" s="2">
        <f t="shared" si="3"/>
        <v>-751007009</v>
      </c>
      <c r="Y38" s="2">
        <f t="shared" si="3"/>
        <v>186417808</v>
      </c>
      <c r="Z38" s="34">
        <f>+IF(X38&lt;&gt;0,+(Y38/X38)*100,0)</f>
        <v>-24.822379254252738</v>
      </c>
      <c r="AA38" s="35">
        <f>+AA17+AA27+AA36</f>
        <v>-997949065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-30194018</v>
      </c>
      <c r="I39" s="2">
        <f>+H40+I60</f>
        <v>-99290061</v>
      </c>
      <c r="J39" s="2">
        <f>+G39</f>
        <v>0</v>
      </c>
      <c r="K39" s="2">
        <f>+I40+K60</f>
        <v>-188816801</v>
      </c>
      <c r="L39" s="2">
        <f>+K40+L60</f>
        <v>-264040751</v>
      </c>
      <c r="M39" s="2">
        <f>+L40+M60</f>
        <v>-351262563</v>
      </c>
      <c r="N39" s="2">
        <f>+K39</f>
        <v>-188816801</v>
      </c>
      <c r="O39" s="2">
        <f>+M40+O60</f>
        <v>-387134596</v>
      </c>
      <c r="P39" s="2">
        <f>+O40+P60</f>
        <v>-437560422</v>
      </c>
      <c r="Q39" s="2">
        <f>+P40+Q60</f>
        <v>-486002950</v>
      </c>
      <c r="R39" s="2">
        <f>+O39</f>
        <v>-387134596</v>
      </c>
      <c r="S39" s="2">
        <f>+Q40+S60</f>
        <v>-564589201</v>
      </c>
      <c r="T39" s="2">
        <f>+S40+T60</f>
        <v>-564589201</v>
      </c>
      <c r="U39" s="2">
        <f>+T40+U60</f>
        <v>-564589201</v>
      </c>
      <c r="V39" s="2">
        <f>+S39</f>
        <v>-564589201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-368356228</v>
      </c>
      <c r="D40" s="43">
        <f t="shared" ref="D40:AA40" si="4">+D38+D39</f>
        <v>0</v>
      </c>
      <c r="E40" s="44">
        <f t="shared" si="4"/>
        <v>-903924236</v>
      </c>
      <c r="F40" s="45">
        <f t="shared" si="4"/>
        <v>-997949065</v>
      </c>
      <c r="G40" s="45">
        <f t="shared" si="4"/>
        <v>-30194018</v>
      </c>
      <c r="H40" s="45">
        <f t="shared" si="4"/>
        <v>-99290061</v>
      </c>
      <c r="I40" s="45">
        <f t="shared" si="4"/>
        <v>-188816801</v>
      </c>
      <c r="J40" s="45">
        <f>+I40</f>
        <v>-188816801</v>
      </c>
      <c r="K40" s="45">
        <f t="shared" si="4"/>
        <v>-264040751</v>
      </c>
      <c r="L40" s="45">
        <f t="shared" si="4"/>
        <v>-351262563</v>
      </c>
      <c r="M40" s="45">
        <f t="shared" si="4"/>
        <v>-387134596</v>
      </c>
      <c r="N40" s="45">
        <f>+M40</f>
        <v>-387134596</v>
      </c>
      <c r="O40" s="45">
        <f t="shared" si="4"/>
        <v>-437560422</v>
      </c>
      <c r="P40" s="45">
        <f t="shared" si="4"/>
        <v>-486002950</v>
      </c>
      <c r="Q40" s="45">
        <f t="shared" si="4"/>
        <v>-564589201</v>
      </c>
      <c r="R40" s="45">
        <f>+Q40</f>
        <v>-564589201</v>
      </c>
      <c r="S40" s="45">
        <f t="shared" si="4"/>
        <v>-564589201</v>
      </c>
      <c r="T40" s="45">
        <f t="shared" si="4"/>
        <v>-564589201</v>
      </c>
      <c r="U40" s="45">
        <f t="shared" si="4"/>
        <v>-564589201</v>
      </c>
      <c r="V40" s="45">
        <f>+U40</f>
        <v>-564589201</v>
      </c>
      <c r="W40" s="45">
        <f>+V40</f>
        <v>-564589201</v>
      </c>
      <c r="X40" s="45">
        <f t="shared" si="4"/>
        <v>-751007009</v>
      </c>
      <c r="Y40" s="45">
        <f t="shared" si="4"/>
        <v>186417808</v>
      </c>
      <c r="Z40" s="46">
        <f>+IF(X40&lt;&gt;0,+(Y40/X40)*100,0)</f>
        <v>-24.822379254252738</v>
      </c>
      <c r="AA40" s="47">
        <f t="shared" si="4"/>
        <v>-997949065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2183538960</v>
      </c>
      <c r="F7" s="20">
        <v>2525655980</v>
      </c>
      <c r="G7" s="20"/>
      <c r="H7" s="20"/>
      <c r="I7" s="20"/>
      <c r="J7" s="20"/>
      <c r="K7" s="20"/>
      <c r="L7" s="20">
        <v>2880235513</v>
      </c>
      <c r="M7" s="20"/>
      <c r="N7" s="20">
        <v>2880235513</v>
      </c>
      <c r="O7" s="20"/>
      <c r="P7" s="20"/>
      <c r="Q7" s="20"/>
      <c r="R7" s="20"/>
      <c r="S7" s="20"/>
      <c r="T7" s="20"/>
      <c r="U7" s="20"/>
      <c r="V7" s="20"/>
      <c r="W7" s="20">
        <v>2880235513</v>
      </c>
      <c r="X7" s="20">
        <v>1894241988</v>
      </c>
      <c r="Y7" s="20">
        <v>985993525</v>
      </c>
      <c r="Z7" s="21">
        <v>52.052141766799444</v>
      </c>
      <c r="AA7" s="22">
        <v>2525655980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-762392780</v>
      </c>
      <c r="F14" s="20">
        <v>-790648770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-592986582</v>
      </c>
      <c r="Y14" s="20">
        <v>592986582</v>
      </c>
      <c r="Z14" s="21">
        <v>-100</v>
      </c>
      <c r="AA14" s="22">
        <v>-790648770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1421146180</v>
      </c>
      <c r="F17" s="28">
        <f t="shared" si="0"/>
        <v>1735007210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2880235513</v>
      </c>
      <c r="M17" s="28">
        <f t="shared" si="0"/>
        <v>0</v>
      </c>
      <c r="N17" s="28">
        <f t="shared" si="0"/>
        <v>2880235513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2880235513</v>
      </c>
      <c r="X17" s="28">
        <f t="shared" si="0"/>
        <v>1301255406</v>
      </c>
      <c r="Y17" s="28">
        <f t="shared" si="0"/>
        <v>1578980107</v>
      </c>
      <c r="Z17" s="29">
        <f>+IF(X17&lt;&gt;0,+(Y17/X17)*100,0)</f>
        <v>121.34282783529125</v>
      </c>
      <c r="AA17" s="30">
        <f>SUM(AA6:AA16)</f>
        <v>1735007210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-29798309</v>
      </c>
      <c r="H23" s="36"/>
      <c r="I23" s="36"/>
      <c r="J23" s="20">
        <v>-29798309</v>
      </c>
      <c r="K23" s="36">
        <v>29798309</v>
      </c>
      <c r="L23" s="36"/>
      <c r="M23" s="20"/>
      <c r="N23" s="36">
        <v>29798309</v>
      </c>
      <c r="O23" s="36"/>
      <c r="P23" s="36">
        <v>29798309</v>
      </c>
      <c r="Q23" s="20"/>
      <c r="R23" s="36">
        <v>29798309</v>
      </c>
      <c r="S23" s="36"/>
      <c r="T23" s="20"/>
      <c r="U23" s="36"/>
      <c r="V23" s="36"/>
      <c r="W23" s="36">
        <v>29798309</v>
      </c>
      <c r="X23" s="20"/>
      <c r="Y23" s="36">
        <v>29798309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-29798309</v>
      </c>
      <c r="H27" s="28">
        <f t="shared" si="1"/>
        <v>0</v>
      </c>
      <c r="I27" s="28">
        <f t="shared" si="1"/>
        <v>0</v>
      </c>
      <c r="J27" s="28">
        <f t="shared" si="1"/>
        <v>-29798309</v>
      </c>
      <c r="K27" s="28">
        <f t="shared" si="1"/>
        <v>29798309</v>
      </c>
      <c r="L27" s="28">
        <f t="shared" si="1"/>
        <v>0</v>
      </c>
      <c r="M27" s="28">
        <f t="shared" si="1"/>
        <v>0</v>
      </c>
      <c r="N27" s="28">
        <f t="shared" si="1"/>
        <v>29798309</v>
      </c>
      <c r="O27" s="28">
        <f t="shared" si="1"/>
        <v>0</v>
      </c>
      <c r="P27" s="28">
        <f t="shared" si="1"/>
        <v>29798309</v>
      </c>
      <c r="Q27" s="28">
        <f t="shared" si="1"/>
        <v>0</v>
      </c>
      <c r="R27" s="28">
        <f t="shared" si="1"/>
        <v>29798309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29798309</v>
      </c>
      <c r="X27" s="28">
        <f t="shared" si="1"/>
        <v>0</v>
      </c>
      <c r="Y27" s="28">
        <f t="shared" si="1"/>
        <v>29798309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1421146180</v>
      </c>
      <c r="F38" s="2">
        <f t="shared" si="3"/>
        <v>1735007210</v>
      </c>
      <c r="G38" s="2">
        <f t="shared" si="3"/>
        <v>-29798309</v>
      </c>
      <c r="H38" s="2">
        <f t="shared" si="3"/>
        <v>0</v>
      </c>
      <c r="I38" s="2">
        <f t="shared" si="3"/>
        <v>0</v>
      </c>
      <c r="J38" s="2">
        <f t="shared" si="3"/>
        <v>-29798309</v>
      </c>
      <c r="K38" s="2">
        <f t="shared" si="3"/>
        <v>29798309</v>
      </c>
      <c r="L38" s="2">
        <f t="shared" si="3"/>
        <v>2880235513</v>
      </c>
      <c r="M38" s="2">
        <f t="shared" si="3"/>
        <v>0</v>
      </c>
      <c r="N38" s="2">
        <f t="shared" si="3"/>
        <v>2910033822</v>
      </c>
      <c r="O38" s="2">
        <f t="shared" si="3"/>
        <v>0</v>
      </c>
      <c r="P38" s="2">
        <f t="shared" si="3"/>
        <v>29798309</v>
      </c>
      <c r="Q38" s="2">
        <f t="shared" si="3"/>
        <v>0</v>
      </c>
      <c r="R38" s="2">
        <f t="shared" si="3"/>
        <v>29798309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2910033822</v>
      </c>
      <c r="X38" s="2">
        <f t="shared" si="3"/>
        <v>1301255406</v>
      </c>
      <c r="Y38" s="2">
        <f t="shared" si="3"/>
        <v>1608778416</v>
      </c>
      <c r="Z38" s="34">
        <f>+IF(X38&lt;&gt;0,+(Y38/X38)*100,0)</f>
        <v>123.63279403736055</v>
      </c>
      <c r="AA38" s="35">
        <f>+AA17+AA27+AA36</f>
        <v>1735007210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-29798309</v>
      </c>
      <c r="I39" s="2">
        <f>+H40+I60</f>
        <v>-29798309</v>
      </c>
      <c r="J39" s="2">
        <f>+G39</f>
        <v>0</v>
      </c>
      <c r="K39" s="2">
        <f>+I40+K60</f>
        <v>-29798309</v>
      </c>
      <c r="L39" s="2">
        <f>+K40+L60</f>
        <v>0</v>
      </c>
      <c r="M39" s="2">
        <f>+L40+M60</f>
        <v>2880235513</v>
      </c>
      <c r="N39" s="2">
        <f>+K39</f>
        <v>-29798309</v>
      </c>
      <c r="O39" s="2">
        <f>+M40+O60</f>
        <v>2880235513</v>
      </c>
      <c r="P39" s="2">
        <f>+O40+P60</f>
        <v>2880235513</v>
      </c>
      <c r="Q39" s="2">
        <f>+P40+Q60</f>
        <v>2910033822</v>
      </c>
      <c r="R39" s="2">
        <f>+O39</f>
        <v>2880235513</v>
      </c>
      <c r="S39" s="2">
        <f>+Q40+S60</f>
        <v>2910033822</v>
      </c>
      <c r="T39" s="2">
        <f>+S40+T60</f>
        <v>2910033822</v>
      </c>
      <c r="U39" s="2">
        <f>+T40+U60</f>
        <v>2910033822</v>
      </c>
      <c r="V39" s="2">
        <f>+S39</f>
        <v>2910033822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1421146180</v>
      </c>
      <c r="F40" s="45">
        <f t="shared" si="4"/>
        <v>1735007210</v>
      </c>
      <c r="G40" s="45">
        <f t="shared" si="4"/>
        <v>-29798309</v>
      </c>
      <c r="H40" s="45">
        <f t="shared" si="4"/>
        <v>-29798309</v>
      </c>
      <c r="I40" s="45">
        <f t="shared" si="4"/>
        <v>-29798309</v>
      </c>
      <c r="J40" s="45">
        <f>+I40</f>
        <v>-29798309</v>
      </c>
      <c r="K40" s="45">
        <f t="shared" si="4"/>
        <v>0</v>
      </c>
      <c r="L40" s="45">
        <f t="shared" si="4"/>
        <v>2880235513</v>
      </c>
      <c r="M40" s="45">
        <f t="shared" si="4"/>
        <v>2880235513</v>
      </c>
      <c r="N40" s="45">
        <f>+M40</f>
        <v>2880235513</v>
      </c>
      <c r="O40" s="45">
        <f t="shared" si="4"/>
        <v>2880235513</v>
      </c>
      <c r="P40" s="45">
        <f t="shared" si="4"/>
        <v>2910033822</v>
      </c>
      <c r="Q40" s="45">
        <f t="shared" si="4"/>
        <v>2910033822</v>
      </c>
      <c r="R40" s="45">
        <f>+Q40</f>
        <v>2910033822</v>
      </c>
      <c r="S40" s="45">
        <f t="shared" si="4"/>
        <v>2910033822</v>
      </c>
      <c r="T40" s="45">
        <f t="shared" si="4"/>
        <v>2910033822</v>
      </c>
      <c r="U40" s="45">
        <f t="shared" si="4"/>
        <v>2910033822</v>
      </c>
      <c r="V40" s="45">
        <f>+U40</f>
        <v>2910033822</v>
      </c>
      <c r="W40" s="45">
        <f>+V40</f>
        <v>2910033822</v>
      </c>
      <c r="X40" s="45">
        <f t="shared" si="4"/>
        <v>1301255406</v>
      </c>
      <c r="Y40" s="45">
        <f t="shared" si="4"/>
        <v>1608778416</v>
      </c>
      <c r="Z40" s="46">
        <f>+IF(X40&lt;&gt;0,+(Y40/X40)*100,0)</f>
        <v>123.63279403736055</v>
      </c>
      <c r="AA40" s="47">
        <f t="shared" si="4"/>
        <v>1735007210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1374750</v>
      </c>
      <c r="D7" s="18"/>
      <c r="E7" s="19">
        <v>52843969</v>
      </c>
      <c r="F7" s="20">
        <v>60514324</v>
      </c>
      <c r="G7" s="20">
        <v>4704</v>
      </c>
      <c r="H7" s="20">
        <v>6571</v>
      </c>
      <c r="I7" s="20">
        <v>8422</v>
      </c>
      <c r="J7" s="20">
        <v>19697</v>
      </c>
      <c r="K7" s="20">
        <v>5468</v>
      </c>
      <c r="L7" s="20">
        <v>1920</v>
      </c>
      <c r="M7" s="20">
        <v>2567</v>
      </c>
      <c r="N7" s="20">
        <v>9955</v>
      </c>
      <c r="O7" s="20">
        <v>2779</v>
      </c>
      <c r="P7" s="20"/>
      <c r="Q7" s="20">
        <v>6598</v>
      </c>
      <c r="R7" s="20">
        <v>9377</v>
      </c>
      <c r="S7" s="20"/>
      <c r="T7" s="20"/>
      <c r="U7" s="20"/>
      <c r="V7" s="20"/>
      <c r="W7" s="20">
        <v>39029</v>
      </c>
      <c r="X7" s="20">
        <v>45385794</v>
      </c>
      <c r="Y7" s="20">
        <v>-45346765</v>
      </c>
      <c r="Z7" s="21">
        <v>-99.914006131522129</v>
      </c>
      <c r="AA7" s="22">
        <v>60514324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39355</v>
      </c>
      <c r="F8" s="20">
        <v>50757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38070</v>
      </c>
      <c r="Y8" s="20">
        <v>-38070</v>
      </c>
      <c r="Z8" s="21">
        <v>-100</v>
      </c>
      <c r="AA8" s="22">
        <v>50757</v>
      </c>
    </row>
    <row r="9" spans="1:27" x14ac:dyDescent="0.25">
      <c r="A9" s="23" t="s">
        <v>37</v>
      </c>
      <c r="B9" s="17" t="s">
        <v>6</v>
      </c>
      <c r="C9" s="18">
        <v>6939000</v>
      </c>
      <c r="D9" s="18"/>
      <c r="E9" s="19"/>
      <c r="F9" s="20">
        <v>-2476773</v>
      </c>
      <c r="G9" s="20">
        <v>6000000</v>
      </c>
      <c r="H9" s="20"/>
      <c r="I9" s="20"/>
      <c r="J9" s="20">
        <v>6000000</v>
      </c>
      <c r="K9" s="20">
        <v>6000000</v>
      </c>
      <c r="L9" s="20"/>
      <c r="M9" s="20"/>
      <c r="N9" s="20">
        <v>6000000</v>
      </c>
      <c r="O9" s="20"/>
      <c r="P9" s="20"/>
      <c r="Q9" s="20">
        <v>14250000</v>
      </c>
      <c r="R9" s="20">
        <v>14250000</v>
      </c>
      <c r="S9" s="20"/>
      <c r="T9" s="20"/>
      <c r="U9" s="20"/>
      <c r="V9" s="20"/>
      <c r="W9" s="20">
        <v>26250000</v>
      </c>
      <c r="X9" s="20">
        <v>-1857573</v>
      </c>
      <c r="Y9" s="20">
        <v>28107573</v>
      </c>
      <c r="Z9" s="21">
        <v>-1513.1342348322246</v>
      </c>
      <c r="AA9" s="22">
        <v>-2476773</v>
      </c>
    </row>
    <row r="10" spans="1:27" x14ac:dyDescent="0.25">
      <c r="A10" s="23" t="s">
        <v>38</v>
      </c>
      <c r="B10" s="17" t="s">
        <v>6</v>
      </c>
      <c r="C10" s="18">
        <v>29935891</v>
      </c>
      <c r="D10" s="18"/>
      <c r="E10" s="19">
        <v>51000000</v>
      </c>
      <c r="F10" s="20">
        <v>56184963</v>
      </c>
      <c r="G10" s="20">
        <v>4573045</v>
      </c>
      <c r="H10" s="20">
        <v>1356197</v>
      </c>
      <c r="I10" s="20">
        <v>3383413</v>
      </c>
      <c r="J10" s="20">
        <v>9312655</v>
      </c>
      <c r="K10" s="20">
        <v>1644934</v>
      </c>
      <c r="L10" s="20">
        <v>3763378</v>
      </c>
      <c r="M10" s="20"/>
      <c r="N10" s="20">
        <v>5408312</v>
      </c>
      <c r="O10" s="20">
        <v>642977</v>
      </c>
      <c r="P10" s="20"/>
      <c r="Q10" s="20">
        <v>4702192</v>
      </c>
      <c r="R10" s="20">
        <v>5345169</v>
      </c>
      <c r="S10" s="20"/>
      <c r="T10" s="20"/>
      <c r="U10" s="20"/>
      <c r="V10" s="20"/>
      <c r="W10" s="20">
        <v>20066136</v>
      </c>
      <c r="X10" s="20">
        <v>42138729</v>
      </c>
      <c r="Y10" s="20">
        <v>-22072593</v>
      </c>
      <c r="Z10" s="21">
        <v>-52.380775414464921</v>
      </c>
      <c r="AA10" s="22">
        <v>56184963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-96326</v>
      </c>
      <c r="D14" s="18"/>
      <c r="E14" s="19">
        <v>-32674831</v>
      </c>
      <c r="F14" s="20">
        <v>-40600435</v>
      </c>
      <c r="G14" s="20">
        <v>-9849930</v>
      </c>
      <c r="H14" s="20">
        <v>-453149</v>
      </c>
      <c r="I14" s="20">
        <v>764922</v>
      </c>
      <c r="J14" s="20">
        <v>-9538157</v>
      </c>
      <c r="K14" s="20">
        <v>-595180</v>
      </c>
      <c r="L14" s="20">
        <v>530691</v>
      </c>
      <c r="M14" s="20">
        <v>81516</v>
      </c>
      <c r="N14" s="20">
        <v>17027</v>
      </c>
      <c r="O14" s="20">
        <v>4228101</v>
      </c>
      <c r="P14" s="20"/>
      <c r="Q14" s="20">
        <v>-813918</v>
      </c>
      <c r="R14" s="20">
        <v>3414183</v>
      </c>
      <c r="S14" s="20"/>
      <c r="T14" s="20"/>
      <c r="U14" s="20"/>
      <c r="V14" s="20"/>
      <c r="W14" s="20">
        <v>-6106947</v>
      </c>
      <c r="X14" s="20">
        <v>-30450339</v>
      </c>
      <c r="Y14" s="20">
        <v>24343392</v>
      </c>
      <c r="Z14" s="21">
        <v>-79.944568104808283</v>
      </c>
      <c r="AA14" s="22">
        <v>-40600435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38153315</v>
      </c>
      <c r="D17" s="26">
        <f>SUM(D6:D16)</f>
        <v>0</v>
      </c>
      <c r="E17" s="27">
        <f t="shared" si="0"/>
        <v>71208493</v>
      </c>
      <c r="F17" s="28">
        <f t="shared" si="0"/>
        <v>73672836</v>
      </c>
      <c r="G17" s="28">
        <f t="shared" si="0"/>
        <v>727819</v>
      </c>
      <c r="H17" s="28">
        <f t="shared" si="0"/>
        <v>909619</v>
      </c>
      <c r="I17" s="28">
        <f t="shared" si="0"/>
        <v>4156757</v>
      </c>
      <c r="J17" s="28">
        <f t="shared" si="0"/>
        <v>5794195</v>
      </c>
      <c r="K17" s="28">
        <f t="shared" si="0"/>
        <v>7055222</v>
      </c>
      <c r="L17" s="28">
        <f t="shared" si="0"/>
        <v>4295989</v>
      </c>
      <c r="M17" s="28">
        <f t="shared" si="0"/>
        <v>84083</v>
      </c>
      <c r="N17" s="28">
        <f t="shared" si="0"/>
        <v>11435294</v>
      </c>
      <c r="O17" s="28">
        <f t="shared" si="0"/>
        <v>4873857</v>
      </c>
      <c r="P17" s="28">
        <f t="shared" si="0"/>
        <v>0</v>
      </c>
      <c r="Q17" s="28">
        <f t="shared" si="0"/>
        <v>18144872</v>
      </c>
      <c r="R17" s="28">
        <f t="shared" si="0"/>
        <v>23018729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40248218</v>
      </c>
      <c r="X17" s="28">
        <f t="shared" si="0"/>
        <v>55254681</v>
      </c>
      <c r="Y17" s="28">
        <f t="shared" si="0"/>
        <v>-15006463</v>
      </c>
      <c r="Z17" s="29">
        <f>+IF(X17&lt;&gt;0,+(Y17/X17)*100,0)</f>
        <v>-27.158718009791787</v>
      </c>
      <c r="AA17" s="30">
        <f>SUM(AA6:AA16)</f>
        <v>73672836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-7464919</v>
      </c>
      <c r="D26" s="18"/>
      <c r="E26" s="19">
        <v>-50792342</v>
      </c>
      <c r="F26" s="20">
        <v>-41400577</v>
      </c>
      <c r="G26" s="20">
        <v>428607</v>
      </c>
      <c r="H26" s="20">
        <v>634986</v>
      </c>
      <c r="I26" s="20">
        <v>441315</v>
      </c>
      <c r="J26" s="20">
        <v>1504908</v>
      </c>
      <c r="K26" s="20">
        <v>1743657</v>
      </c>
      <c r="L26" s="20">
        <v>-1823006</v>
      </c>
      <c r="M26" s="20">
        <v>490875</v>
      </c>
      <c r="N26" s="20">
        <v>411526</v>
      </c>
      <c r="O26" s="20">
        <v>136652</v>
      </c>
      <c r="P26" s="20"/>
      <c r="Q26" s="20">
        <v>916682</v>
      </c>
      <c r="R26" s="20">
        <v>1053334</v>
      </c>
      <c r="S26" s="20"/>
      <c r="T26" s="20"/>
      <c r="U26" s="20"/>
      <c r="V26" s="20"/>
      <c r="W26" s="20">
        <v>2969768</v>
      </c>
      <c r="X26" s="20">
        <v>-31050432</v>
      </c>
      <c r="Y26" s="20">
        <v>34020200</v>
      </c>
      <c r="Z26" s="21">
        <v>-109.56433714030129</v>
      </c>
      <c r="AA26" s="22">
        <v>-41400577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-7464919</v>
      </c>
      <c r="D27" s="26">
        <f>SUM(D21:D26)</f>
        <v>0</v>
      </c>
      <c r="E27" s="27">
        <f t="shared" si="1"/>
        <v>-50792342</v>
      </c>
      <c r="F27" s="28">
        <f t="shared" si="1"/>
        <v>-41400577</v>
      </c>
      <c r="G27" s="28">
        <f t="shared" si="1"/>
        <v>428607</v>
      </c>
      <c r="H27" s="28">
        <f t="shared" si="1"/>
        <v>634986</v>
      </c>
      <c r="I27" s="28">
        <f t="shared" si="1"/>
        <v>441315</v>
      </c>
      <c r="J27" s="28">
        <f t="shared" si="1"/>
        <v>1504908</v>
      </c>
      <c r="K27" s="28">
        <f t="shared" si="1"/>
        <v>1743657</v>
      </c>
      <c r="L27" s="28">
        <f t="shared" si="1"/>
        <v>-1823006</v>
      </c>
      <c r="M27" s="28">
        <f t="shared" si="1"/>
        <v>490875</v>
      </c>
      <c r="N27" s="28">
        <f t="shared" si="1"/>
        <v>411526</v>
      </c>
      <c r="O27" s="28">
        <f t="shared" si="1"/>
        <v>136652</v>
      </c>
      <c r="P27" s="28">
        <f t="shared" si="1"/>
        <v>0</v>
      </c>
      <c r="Q27" s="28">
        <f t="shared" si="1"/>
        <v>916682</v>
      </c>
      <c r="R27" s="28">
        <f t="shared" si="1"/>
        <v>1053334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2969768</v>
      </c>
      <c r="X27" s="28">
        <f t="shared" si="1"/>
        <v>-31050432</v>
      </c>
      <c r="Y27" s="28">
        <f t="shared" si="1"/>
        <v>34020200</v>
      </c>
      <c r="Z27" s="29">
        <f>+IF(X27&lt;&gt;0,+(Y27/X27)*100,0)</f>
        <v>-109.56433714030129</v>
      </c>
      <c r="AA27" s="30">
        <f>SUM(AA21:AA26)</f>
        <v>-41400577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30688396</v>
      </c>
      <c r="D38" s="32">
        <f>+D17+D27+D36</f>
        <v>0</v>
      </c>
      <c r="E38" s="33">
        <f t="shared" si="3"/>
        <v>20416151</v>
      </c>
      <c r="F38" s="2">
        <f t="shared" si="3"/>
        <v>32272259</v>
      </c>
      <c r="G38" s="2">
        <f t="shared" si="3"/>
        <v>1156426</v>
      </c>
      <c r="H38" s="2">
        <f t="shared" si="3"/>
        <v>1544605</v>
      </c>
      <c r="I38" s="2">
        <f t="shared" si="3"/>
        <v>4598072</v>
      </c>
      <c r="J38" s="2">
        <f t="shared" si="3"/>
        <v>7299103</v>
      </c>
      <c r="K38" s="2">
        <f t="shared" si="3"/>
        <v>8798879</v>
      </c>
      <c r="L38" s="2">
        <f t="shared" si="3"/>
        <v>2472983</v>
      </c>
      <c r="M38" s="2">
        <f t="shared" si="3"/>
        <v>574958</v>
      </c>
      <c r="N38" s="2">
        <f t="shared" si="3"/>
        <v>11846820</v>
      </c>
      <c r="O38" s="2">
        <f t="shared" si="3"/>
        <v>5010509</v>
      </c>
      <c r="P38" s="2">
        <f t="shared" si="3"/>
        <v>0</v>
      </c>
      <c r="Q38" s="2">
        <f t="shared" si="3"/>
        <v>19061554</v>
      </c>
      <c r="R38" s="2">
        <f t="shared" si="3"/>
        <v>24072063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43217986</v>
      </c>
      <c r="X38" s="2">
        <f t="shared" si="3"/>
        <v>24204249</v>
      </c>
      <c r="Y38" s="2">
        <f t="shared" si="3"/>
        <v>19013737</v>
      </c>
      <c r="Z38" s="34">
        <f>+IF(X38&lt;&gt;0,+(Y38/X38)*100,0)</f>
        <v>78.555368522278883</v>
      </c>
      <c r="AA38" s="35">
        <f>+AA17+AA27+AA36</f>
        <v>32272259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1156426</v>
      </c>
      <c r="I39" s="2">
        <f>+H40+I60</f>
        <v>2701031</v>
      </c>
      <c r="J39" s="2">
        <f>+G39</f>
        <v>0</v>
      </c>
      <c r="K39" s="2">
        <f>+I40+K60</f>
        <v>7299103</v>
      </c>
      <c r="L39" s="2">
        <f>+K40+L60</f>
        <v>16097982</v>
      </c>
      <c r="M39" s="2">
        <f>+L40+M60</f>
        <v>18570965</v>
      </c>
      <c r="N39" s="2">
        <f>+K39</f>
        <v>7299103</v>
      </c>
      <c r="O39" s="2">
        <f>+M40+O60</f>
        <v>19145923</v>
      </c>
      <c r="P39" s="2">
        <f>+O40+P60</f>
        <v>24156432</v>
      </c>
      <c r="Q39" s="2">
        <f>+P40+Q60</f>
        <v>24156432</v>
      </c>
      <c r="R39" s="2">
        <f>+O39</f>
        <v>19145923</v>
      </c>
      <c r="S39" s="2">
        <f>+Q40+S60</f>
        <v>43217986</v>
      </c>
      <c r="T39" s="2">
        <f>+S40+T60</f>
        <v>43217986</v>
      </c>
      <c r="U39" s="2">
        <f>+T40+U60</f>
        <v>43217986</v>
      </c>
      <c r="V39" s="2">
        <f>+S39</f>
        <v>43217986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30688396</v>
      </c>
      <c r="D40" s="43">
        <f t="shared" ref="D40:AA40" si="4">+D38+D39</f>
        <v>0</v>
      </c>
      <c r="E40" s="44">
        <f t="shared" si="4"/>
        <v>20416151</v>
      </c>
      <c r="F40" s="45">
        <f t="shared" si="4"/>
        <v>32272259</v>
      </c>
      <c r="G40" s="45">
        <f t="shared" si="4"/>
        <v>1156426</v>
      </c>
      <c r="H40" s="45">
        <f t="shared" si="4"/>
        <v>2701031</v>
      </c>
      <c r="I40" s="45">
        <f t="shared" si="4"/>
        <v>7299103</v>
      </c>
      <c r="J40" s="45">
        <f>+I40</f>
        <v>7299103</v>
      </c>
      <c r="K40" s="45">
        <f t="shared" si="4"/>
        <v>16097982</v>
      </c>
      <c r="L40" s="45">
        <f t="shared" si="4"/>
        <v>18570965</v>
      </c>
      <c r="M40" s="45">
        <f t="shared" si="4"/>
        <v>19145923</v>
      </c>
      <c r="N40" s="45">
        <f>+M40</f>
        <v>19145923</v>
      </c>
      <c r="O40" s="45">
        <f t="shared" si="4"/>
        <v>24156432</v>
      </c>
      <c r="P40" s="45">
        <f t="shared" si="4"/>
        <v>24156432</v>
      </c>
      <c r="Q40" s="45">
        <f t="shared" si="4"/>
        <v>43217986</v>
      </c>
      <c r="R40" s="45">
        <f>+Q40</f>
        <v>43217986</v>
      </c>
      <c r="S40" s="45">
        <f t="shared" si="4"/>
        <v>43217986</v>
      </c>
      <c r="T40" s="45">
        <f t="shared" si="4"/>
        <v>43217986</v>
      </c>
      <c r="U40" s="45">
        <f t="shared" si="4"/>
        <v>43217986</v>
      </c>
      <c r="V40" s="45">
        <f>+U40</f>
        <v>43217986</v>
      </c>
      <c r="W40" s="45">
        <f>+V40</f>
        <v>43217986</v>
      </c>
      <c r="X40" s="45">
        <f t="shared" si="4"/>
        <v>24204249</v>
      </c>
      <c r="Y40" s="45">
        <f t="shared" si="4"/>
        <v>19013737</v>
      </c>
      <c r="Z40" s="46">
        <f>+IF(X40&lt;&gt;0,+(Y40/X40)*100,0)</f>
        <v>78.555368522278883</v>
      </c>
      <c r="AA40" s="47">
        <f t="shared" si="4"/>
        <v>32272259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22664</v>
      </c>
      <c r="D7" s="18"/>
      <c r="E7" s="19"/>
      <c r="F7" s="20"/>
      <c r="G7" s="20"/>
      <c r="H7" s="20"/>
      <c r="I7" s="20"/>
      <c r="J7" s="20"/>
      <c r="K7" s="20">
        <v>8</v>
      </c>
      <c r="L7" s="20"/>
      <c r="M7" s="20">
        <v>552</v>
      </c>
      <c r="N7" s="20">
        <v>560</v>
      </c>
      <c r="O7" s="20">
        <v>1655</v>
      </c>
      <c r="P7" s="20">
        <v>6474</v>
      </c>
      <c r="Q7" s="20">
        <v>378</v>
      </c>
      <c r="R7" s="20">
        <v>8507</v>
      </c>
      <c r="S7" s="20"/>
      <c r="T7" s="20"/>
      <c r="U7" s="20"/>
      <c r="V7" s="20"/>
      <c r="W7" s="20">
        <v>9067</v>
      </c>
      <c r="X7" s="20"/>
      <c r="Y7" s="20">
        <v>9067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14229649</v>
      </c>
      <c r="F9" s="20">
        <v>14229649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10672236</v>
      </c>
      <c r="Y9" s="20">
        <v>-10672236</v>
      </c>
      <c r="Z9" s="21">
        <v>-100</v>
      </c>
      <c r="AA9" s="22">
        <v>14229649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-1417175</v>
      </c>
      <c r="D14" s="18"/>
      <c r="E14" s="19">
        <v>-2875000</v>
      </c>
      <c r="F14" s="20">
        <v>-2875000</v>
      </c>
      <c r="G14" s="20">
        <v>-33235</v>
      </c>
      <c r="H14" s="20"/>
      <c r="I14" s="20">
        <v>-604208</v>
      </c>
      <c r="J14" s="20">
        <v>-637443</v>
      </c>
      <c r="K14" s="20">
        <v>-2418</v>
      </c>
      <c r="L14" s="20">
        <v>-176382</v>
      </c>
      <c r="M14" s="20"/>
      <c r="N14" s="20">
        <v>-178800</v>
      </c>
      <c r="O14" s="20"/>
      <c r="P14" s="20">
        <v>-538728</v>
      </c>
      <c r="Q14" s="20"/>
      <c r="R14" s="20">
        <v>-538728</v>
      </c>
      <c r="S14" s="20"/>
      <c r="T14" s="20"/>
      <c r="U14" s="20"/>
      <c r="V14" s="20"/>
      <c r="W14" s="20">
        <v>-1354971</v>
      </c>
      <c r="X14" s="20">
        <v>-2156247</v>
      </c>
      <c r="Y14" s="20">
        <v>801276</v>
      </c>
      <c r="Z14" s="21">
        <v>-37.1606777887691</v>
      </c>
      <c r="AA14" s="22">
        <v>-2875000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-1394511</v>
      </c>
      <c r="D17" s="26">
        <f>SUM(D6:D16)</f>
        <v>0</v>
      </c>
      <c r="E17" s="27">
        <f t="shared" si="0"/>
        <v>11354649</v>
      </c>
      <c r="F17" s="28">
        <f t="shared" si="0"/>
        <v>11354649</v>
      </c>
      <c r="G17" s="28">
        <f t="shared" si="0"/>
        <v>-33235</v>
      </c>
      <c r="H17" s="28">
        <f t="shared" si="0"/>
        <v>0</v>
      </c>
      <c r="I17" s="28">
        <f t="shared" si="0"/>
        <v>-604208</v>
      </c>
      <c r="J17" s="28">
        <f t="shared" si="0"/>
        <v>-637443</v>
      </c>
      <c r="K17" s="28">
        <f t="shared" si="0"/>
        <v>-2410</v>
      </c>
      <c r="L17" s="28">
        <f t="shared" si="0"/>
        <v>-176382</v>
      </c>
      <c r="M17" s="28">
        <f t="shared" si="0"/>
        <v>552</v>
      </c>
      <c r="N17" s="28">
        <f t="shared" si="0"/>
        <v>-178240</v>
      </c>
      <c r="O17" s="28">
        <f t="shared" si="0"/>
        <v>1655</v>
      </c>
      <c r="P17" s="28">
        <f t="shared" si="0"/>
        <v>-532254</v>
      </c>
      <c r="Q17" s="28">
        <f t="shared" si="0"/>
        <v>378</v>
      </c>
      <c r="R17" s="28">
        <f t="shared" si="0"/>
        <v>-530221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-1345904</v>
      </c>
      <c r="X17" s="28">
        <f t="shared" si="0"/>
        <v>8515989</v>
      </c>
      <c r="Y17" s="28">
        <f t="shared" si="0"/>
        <v>-9861893</v>
      </c>
      <c r="Z17" s="29">
        <f>+IF(X17&lt;&gt;0,+(Y17/X17)*100,0)</f>
        <v>-115.80443563278439</v>
      </c>
      <c r="AA17" s="30">
        <f>SUM(AA6:AA16)</f>
        <v>11354649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-6635865</v>
      </c>
      <c r="D26" s="18"/>
      <c r="E26" s="19">
        <v>-9006522</v>
      </c>
      <c r="F26" s="20">
        <v>-8745652</v>
      </c>
      <c r="G26" s="20">
        <v>-182072</v>
      </c>
      <c r="H26" s="20"/>
      <c r="I26" s="20"/>
      <c r="J26" s="20">
        <v>-182072</v>
      </c>
      <c r="K26" s="20">
        <v>-2451322</v>
      </c>
      <c r="L26" s="20">
        <v>-987456</v>
      </c>
      <c r="M26" s="20">
        <v>-537037</v>
      </c>
      <c r="N26" s="20">
        <v>-3975815</v>
      </c>
      <c r="O26" s="20">
        <v>-574687</v>
      </c>
      <c r="P26" s="20">
        <v>-67220</v>
      </c>
      <c r="Q26" s="20">
        <v>-543534</v>
      </c>
      <c r="R26" s="20">
        <v>-1185441</v>
      </c>
      <c r="S26" s="20"/>
      <c r="T26" s="20"/>
      <c r="U26" s="20"/>
      <c r="V26" s="20"/>
      <c r="W26" s="20">
        <v>-5343328</v>
      </c>
      <c r="X26" s="20">
        <v>-6559227</v>
      </c>
      <c r="Y26" s="20">
        <v>1215899</v>
      </c>
      <c r="Z26" s="21">
        <v>-18.53723007299488</v>
      </c>
      <c r="AA26" s="22">
        <v>-8745652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-6635865</v>
      </c>
      <c r="D27" s="26">
        <f>SUM(D21:D26)</f>
        <v>0</v>
      </c>
      <c r="E27" s="27">
        <f t="shared" si="1"/>
        <v>-9006522</v>
      </c>
      <c r="F27" s="28">
        <f t="shared" si="1"/>
        <v>-8745652</v>
      </c>
      <c r="G27" s="28">
        <f t="shared" si="1"/>
        <v>-182072</v>
      </c>
      <c r="H27" s="28">
        <f t="shared" si="1"/>
        <v>0</v>
      </c>
      <c r="I27" s="28">
        <f t="shared" si="1"/>
        <v>0</v>
      </c>
      <c r="J27" s="28">
        <f t="shared" si="1"/>
        <v>-182072</v>
      </c>
      <c r="K27" s="28">
        <f t="shared" si="1"/>
        <v>-2451322</v>
      </c>
      <c r="L27" s="28">
        <f t="shared" si="1"/>
        <v>-987456</v>
      </c>
      <c r="M27" s="28">
        <f t="shared" si="1"/>
        <v>-537037</v>
      </c>
      <c r="N27" s="28">
        <f t="shared" si="1"/>
        <v>-3975815</v>
      </c>
      <c r="O27" s="28">
        <f t="shared" si="1"/>
        <v>-574687</v>
      </c>
      <c r="P27" s="28">
        <f t="shared" si="1"/>
        <v>-67220</v>
      </c>
      <c r="Q27" s="28">
        <f t="shared" si="1"/>
        <v>-543534</v>
      </c>
      <c r="R27" s="28">
        <f t="shared" si="1"/>
        <v>-1185441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-5343328</v>
      </c>
      <c r="X27" s="28">
        <f t="shared" si="1"/>
        <v>-6559227</v>
      </c>
      <c r="Y27" s="28">
        <f t="shared" si="1"/>
        <v>1215899</v>
      </c>
      <c r="Z27" s="29">
        <f>+IF(X27&lt;&gt;0,+(Y27/X27)*100,0)</f>
        <v>-18.53723007299488</v>
      </c>
      <c r="AA27" s="30">
        <f>SUM(AA21:AA26)</f>
        <v>-8745652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-8030376</v>
      </c>
      <c r="D38" s="32">
        <f>+D17+D27+D36</f>
        <v>0</v>
      </c>
      <c r="E38" s="33">
        <f t="shared" si="3"/>
        <v>2348127</v>
      </c>
      <c r="F38" s="2">
        <f t="shared" si="3"/>
        <v>2608997</v>
      </c>
      <c r="G38" s="2">
        <f t="shared" si="3"/>
        <v>-215307</v>
      </c>
      <c r="H38" s="2">
        <f t="shared" si="3"/>
        <v>0</v>
      </c>
      <c r="I38" s="2">
        <f t="shared" si="3"/>
        <v>-604208</v>
      </c>
      <c r="J38" s="2">
        <f t="shared" si="3"/>
        <v>-819515</v>
      </c>
      <c r="K38" s="2">
        <f t="shared" si="3"/>
        <v>-2453732</v>
      </c>
      <c r="L38" s="2">
        <f t="shared" si="3"/>
        <v>-1163838</v>
      </c>
      <c r="M38" s="2">
        <f t="shared" si="3"/>
        <v>-536485</v>
      </c>
      <c r="N38" s="2">
        <f t="shared" si="3"/>
        <v>-4154055</v>
      </c>
      <c r="O38" s="2">
        <f t="shared" si="3"/>
        <v>-573032</v>
      </c>
      <c r="P38" s="2">
        <f t="shared" si="3"/>
        <v>-599474</v>
      </c>
      <c r="Q38" s="2">
        <f t="shared" si="3"/>
        <v>-543156</v>
      </c>
      <c r="R38" s="2">
        <f t="shared" si="3"/>
        <v>-1715662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-6689232</v>
      </c>
      <c r="X38" s="2">
        <f t="shared" si="3"/>
        <v>1956762</v>
      </c>
      <c r="Y38" s="2">
        <f t="shared" si="3"/>
        <v>-8645994</v>
      </c>
      <c r="Z38" s="34">
        <f>+IF(X38&lt;&gt;0,+(Y38/X38)*100,0)</f>
        <v>-441.85210056205096</v>
      </c>
      <c r="AA38" s="35">
        <f>+AA17+AA27+AA36</f>
        <v>2608997</v>
      </c>
    </row>
    <row r="39" spans="1:27" x14ac:dyDescent="0.25">
      <c r="A39" s="23" t="s">
        <v>60</v>
      </c>
      <c r="B39" s="17"/>
      <c r="C39" s="32">
        <v>-115797</v>
      </c>
      <c r="D39" s="32"/>
      <c r="E39" s="33"/>
      <c r="F39" s="2"/>
      <c r="G39" s="2"/>
      <c r="H39" s="2">
        <f>+G40+H60</f>
        <v>-215307</v>
      </c>
      <c r="I39" s="2">
        <f>+H40+I60</f>
        <v>-215307</v>
      </c>
      <c r="J39" s="2">
        <f>+G39</f>
        <v>0</v>
      </c>
      <c r="K39" s="2">
        <f>+I40+K60</f>
        <v>-819515</v>
      </c>
      <c r="L39" s="2">
        <f>+K40+L60</f>
        <v>-3273247</v>
      </c>
      <c r="M39" s="2">
        <f>+L40+M60</f>
        <v>-13052733</v>
      </c>
      <c r="N39" s="2">
        <f>+K39</f>
        <v>-819515</v>
      </c>
      <c r="O39" s="2">
        <f>+M40+O60</f>
        <v>-13589218</v>
      </c>
      <c r="P39" s="2">
        <f>+O40+P60</f>
        <v>-14162250</v>
      </c>
      <c r="Q39" s="2">
        <f>+P40+Q60</f>
        <v>-14761724</v>
      </c>
      <c r="R39" s="2">
        <f>+O39</f>
        <v>-13589218</v>
      </c>
      <c r="S39" s="2">
        <f>+Q40+S60</f>
        <v>-15304880</v>
      </c>
      <c r="T39" s="2">
        <f>+S40+T60</f>
        <v>-15304880</v>
      </c>
      <c r="U39" s="2">
        <f>+T40+U60</f>
        <v>-15304880</v>
      </c>
      <c r="V39" s="2">
        <f>+S39</f>
        <v>-15304880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-8146173</v>
      </c>
      <c r="D40" s="43">
        <f t="shared" ref="D40:AA40" si="4">+D38+D39</f>
        <v>0</v>
      </c>
      <c r="E40" s="44">
        <f t="shared" si="4"/>
        <v>2348127</v>
      </c>
      <c r="F40" s="45">
        <f t="shared" si="4"/>
        <v>2608997</v>
      </c>
      <c r="G40" s="45">
        <f t="shared" si="4"/>
        <v>-215307</v>
      </c>
      <c r="H40" s="45">
        <f t="shared" si="4"/>
        <v>-215307</v>
      </c>
      <c r="I40" s="45">
        <f t="shared" si="4"/>
        <v>-819515</v>
      </c>
      <c r="J40" s="45">
        <f>+I40</f>
        <v>-819515</v>
      </c>
      <c r="K40" s="45">
        <f t="shared" si="4"/>
        <v>-3273247</v>
      </c>
      <c r="L40" s="45">
        <f t="shared" si="4"/>
        <v>-4437085</v>
      </c>
      <c r="M40" s="45">
        <f t="shared" si="4"/>
        <v>-13589218</v>
      </c>
      <c r="N40" s="45">
        <f>+M40</f>
        <v>-13589218</v>
      </c>
      <c r="O40" s="45">
        <f t="shared" si="4"/>
        <v>-14162250</v>
      </c>
      <c r="P40" s="45">
        <f t="shared" si="4"/>
        <v>-14761724</v>
      </c>
      <c r="Q40" s="45">
        <f t="shared" si="4"/>
        <v>-15304880</v>
      </c>
      <c r="R40" s="45">
        <f>+Q40</f>
        <v>-15304880</v>
      </c>
      <c r="S40" s="45">
        <f t="shared" si="4"/>
        <v>-15304880</v>
      </c>
      <c r="T40" s="45">
        <f t="shared" si="4"/>
        <v>-15304880</v>
      </c>
      <c r="U40" s="45">
        <f t="shared" si="4"/>
        <v>-15304880</v>
      </c>
      <c r="V40" s="45">
        <f>+U40</f>
        <v>-15304880</v>
      </c>
      <c r="W40" s="45">
        <f>+V40</f>
        <v>-15304880</v>
      </c>
      <c r="X40" s="45">
        <f t="shared" si="4"/>
        <v>1956762</v>
      </c>
      <c r="Y40" s="45">
        <f t="shared" si="4"/>
        <v>-8645994</v>
      </c>
      <c r="Z40" s="46">
        <f>+IF(X40&lt;&gt;0,+(Y40/X40)*100,0)</f>
        <v>-441.85210056205096</v>
      </c>
      <c r="AA40" s="47">
        <f t="shared" si="4"/>
        <v>2608997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-8615648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283919</v>
      </c>
      <c r="D7" s="18"/>
      <c r="E7" s="19">
        <v>140235738</v>
      </c>
      <c r="F7" s="20">
        <v>140235738</v>
      </c>
      <c r="G7" s="20">
        <v>5560</v>
      </c>
      <c r="H7" s="20"/>
      <c r="I7" s="20"/>
      <c r="J7" s="20">
        <v>5560</v>
      </c>
      <c r="K7" s="20">
        <v>21016</v>
      </c>
      <c r="L7" s="20">
        <v>54653</v>
      </c>
      <c r="M7" s="20">
        <v>7474</v>
      </c>
      <c r="N7" s="20">
        <v>83143</v>
      </c>
      <c r="O7" s="20">
        <v>94778</v>
      </c>
      <c r="P7" s="20">
        <v>109850</v>
      </c>
      <c r="Q7" s="20">
        <v>3973</v>
      </c>
      <c r="R7" s="20">
        <v>208601</v>
      </c>
      <c r="S7" s="20"/>
      <c r="T7" s="20"/>
      <c r="U7" s="20"/>
      <c r="V7" s="20"/>
      <c r="W7" s="20">
        <v>297304</v>
      </c>
      <c r="X7" s="20">
        <v>105176799</v>
      </c>
      <c r="Y7" s="20">
        <v>-104879495</v>
      </c>
      <c r="Z7" s="21">
        <v>-99.717329294267643</v>
      </c>
      <c r="AA7" s="22">
        <v>140235738</v>
      </c>
    </row>
    <row r="8" spans="1:27" x14ac:dyDescent="0.25">
      <c r="A8" s="23" t="s">
        <v>36</v>
      </c>
      <c r="B8" s="17" t="s">
        <v>32</v>
      </c>
      <c r="C8" s="18">
        <v>10995</v>
      </c>
      <c r="D8" s="18"/>
      <c r="E8" s="19"/>
      <c r="F8" s="20"/>
      <c r="G8" s="20">
        <v>809</v>
      </c>
      <c r="H8" s="20"/>
      <c r="I8" s="20"/>
      <c r="J8" s="20">
        <v>809</v>
      </c>
      <c r="K8" s="20"/>
      <c r="L8" s="20">
        <v>1120</v>
      </c>
      <c r="M8" s="20">
        <v>1120</v>
      </c>
      <c r="N8" s="20">
        <v>2240</v>
      </c>
      <c r="O8" s="20">
        <v>3840</v>
      </c>
      <c r="P8" s="20">
        <v>480</v>
      </c>
      <c r="Q8" s="20">
        <v>640</v>
      </c>
      <c r="R8" s="20">
        <v>4960</v>
      </c>
      <c r="S8" s="20"/>
      <c r="T8" s="20"/>
      <c r="U8" s="20"/>
      <c r="V8" s="20"/>
      <c r="W8" s="20">
        <v>8009</v>
      </c>
      <c r="X8" s="20"/>
      <c r="Y8" s="20">
        <v>8009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27268002</v>
      </c>
      <c r="D9" s="18"/>
      <c r="E9" s="19"/>
      <c r="F9" s="20">
        <v>19148516</v>
      </c>
      <c r="G9" s="20">
        <v>12195660</v>
      </c>
      <c r="H9" s="20"/>
      <c r="I9" s="20"/>
      <c r="J9" s="20">
        <v>12195660</v>
      </c>
      <c r="K9" s="20"/>
      <c r="L9" s="20"/>
      <c r="M9" s="20">
        <v>4184002</v>
      </c>
      <c r="N9" s="20">
        <v>4184002</v>
      </c>
      <c r="O9" s="20"/>
      <c r="P9" s="20"/>
      <c r="Q9" s="20">
        <v>7317444</v>
      </c>
      <c r="R9" s="20">
        <v>7317444</v>
      </c>
      <c r="S9" s="20"/>
      <c r="T9" s="20"/>
      <c r="U9" s="20"/>
      <c r="V9" s="20"/>
      <c r="W9" s="20">
        <v>23697106</v>
      </c>
      <c r="X9" s="20">
        <v>19148516</v>
      </c>
      <c r="Y9" s="20">
        <v>4548590</v>
      </c>
      <c r="Z9" s="21">
        <v>23.754268999226884</v>
      </c>
      <c r="AA9" s="22">
        <v>19148516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67378000</v>
      </c>
      <c r="F10" s="20">
        <v>67378000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50533497</v>
      </c>
      <c r="Y10" s="20">
        <v>-50533497</v>
      </c>
      <c r="Z10" s="21">
        <v>-100</v>
      </c>
      <c r="AA10" s="22">
        <v>67378000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-6836388</v>
      </c>
      <c r="D14" s="18"/>
      <c r="E14" s="19"/>
      <c r="F14" s="20"/>
      <c r="G14" s="20"/>
      <c r="H14" s="20"/>
      <c r="I14" s="20"/>
      <c r="J14" s="20"/>
      <c r="K14" s="20">
        <v>-1911862</v>
      </c>
      <c r="L14" s="20">
        <v>-410071</v>
      </c>
      <c r="M14" s="20">
        <v>-3348786</v>
      </c>
      <c r="N14" s="20">
        <v>-5670719</v>
      </c>
      <c r="O14" s="20">
        <v>-3269261</v>
      </c>
      <c r="P14" s="20">
        <v>-49800</v>
      </c>
      <c r="Q14" s="20">
        <v>-4005148</v>
      </c>
      <c r="R14" s="20">
        <v>-7324209</v>
      </c>
      <c r="S14" s="20"/>
      <c r="T14" s="20"/>
      <c r="U14" s="20"/>
      <c r="V14" s="20"/>
      <c r="W14" s="20">
        <v>-12994928</v>
      </c>
      <c r="X14" s="20"/>
      <c r="Y14" s="20">
        <v>-12994928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20726528</v>
      </c>
      <c r="D17" s="26">
        <f>SUM(D6:D16)</f>
        <v>0</v>
      </c>
      <c r="E17" s="27">
        <f t="shared" si="0"/>
        <v>207613738</v>
      </c>
      <c r="F17" s="28">
        <f t="shared" si="0"/>
        <v>226762254</v>
      </c>
      <c r="G17" s="28">
        <f t="shared" si="0"/>
        <v>12202029</v>
      </c>
      <c r="H17" s="28">
        <f t="shared" si="0"/>
        <v>0</v>
      </c>
      <c r="I17" s="28">
        <f t="shared" si="0"/>
        <v>0</v>
      </c>
      <c r="J17" s="28">
        <f t="shared" si="0"/>
        <v>12202029</v>
      </c>
      <c r="K17" s="28">
        <f t="shared" si="0"/>
        <v>-1890846</v>
      </c>
      <c r="L17" s="28">
        <f t="shared" si="0"/>
        <v>-354298</v>
      </c>
      <c r="M17" s="28">
        <f t="shared" si="0"/>
        <v>843810</v>
      </c>
      <c r="N17" s="28">
        <f t="shared" si="0"/>
        <v>-1401334</v>
      </c>
      <c r="O17" s="28">
        <f t="shared" si="0"/>
        <v>-3170643</v>
      </c>
      <c r="P17" s="28">
        <f t="shared" si="0"/>
        <v>60530</v>
      </c>
      <c r="Q17" s="28">
        <f t="shared" si="0"/>
        <v>3316909</v>
      </c>
      <c r="R17" s="28">
        <f t="shared" si="0"/>
        <v>206796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11007491</v>
      </c>
      <c r="X17" s="28">
        <f t="shared" si="0"/>
        <v>174858812</v>
      </c>
      <c r="Y17" s="28">
        <f t="shared" si="0"/>
        <v>-163851321</v>
      </c>
      <c r="Z17" s="29">
        <f>+IF(X17&lt;&gt;0,+(Y17/X17)*100,0)</f>
        <v>-93.704926349379519</v>
      </c>
      <c r="AA17" s="30">
        <f>SUM(AA6:AA16)</f>
        <v>226762254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-12508696</v>
      </c>
      <c r="D26" s="18"/>
      <c r="E26" s="19"/>
      <c r="F26" s="20"/>
      <c r="G26" s="20">
        <v>-2006148</v>
      </c>
      <c r="H26" s="20"/>
      <c r="I26" s="20"/>
      <c r="J26" s="20">
        <v>-2006148</v>
      </c>
      <c r="K26" s="20">
        <v>-3590501</v>
      </c>
      <c r="L26" s="20">
        <v>-50455</v>
      </c>
      <c r="M26" s="20">
        <v>-7007280</v>
      </c>
      <c r="N26" s="20">
        <v>-10648236</v>
      </c>
      <c r="O26" s="20">
        <v>-8988841</v>
      </c>
      <c r="P26" s="20">
        <v>-868818</v>
      </c>
      <c r="Q26" s="20">
        <v>-2539876</v>
      </c>
      <c r="R26" s="20">
        <v>-12397535</v>
      </c>
      <c r="S26" s="20"/>
      <c r="T26" s="20"/>
      <c r="U26" s="20"/>
      <c r="V26" s="20"/>
      <c r="W26" s="20">
        <v>-25051919</v>
      </c>
      <c r="X26" s="20"/>
      <c r="Y26" s="20">
        <v>-25051919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-12508696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-2006148</v>
      </c>
      <c r="H27" s="28">
        <f t="shared" si="1"/>
        <v>0</v>
      </c>
      <c r="I27" s="28">
        <f t="shared" si="1"/>
        <v>0</v>
      </c>
      <c r="J27" s="28">
        <f t="shared" si="1"/>
        <v>-2006148</v>
      </c>
      <c r="K27" s="28">
        <f t="shared" si="1"/>
        <v>-3590501</v>
      </c>
      <c r="L27" s="28">
        <f t="shared" si="1"/>
        <v>-50455</v>
      </c>
      <c r="M27" s="28">
        <f t="shared" si="1"/>
        <v>-7007280</v>
      </c>
      <c r="N27" s="28">
        <f t="shared" si="1"/>
        <v>-10648236</v>
      </c>
      <c r="O27" s="28">
        <f t="shared" si="1"/>
        <v>-8988841</v>
      </c>
      <c r="P27" s="28">
        <f t="shared" si="1"/>
        <v>-868818</v>
      </c>
      <c r="Q27" s="28">
        <f t="shared" si="1"/>
        <v>-2539876</v>
      </c>
      <c r="R27" s="28">
        <f t="shared" si="1"/>
        <v>-12397535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-25051919</v>
      </c>
      <c r="X27" s="28">
        <f t="shared" si="1"/>
        <v>0</v>
      </c>
      <c r="Y27" s="28">
        <f t="shared" si="1"/>
        <v>-25051919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8217832</v>
      </c>
      <c r="D38" s="32">
        <f>+D17+D27+D36</f>
        <v>0</v>
      </c>
      <c r="E38" s="33">
        <f t="shared" si="3"/>
        <v>207613738</v>
      </c>
      <c r="F38" s="2">
        <f t="shared" si="3"/>
        <v>226762254</v>
      </c>
      <c r="G38" s="2">
        <f t="shared" si="3"/>
        <v>10195881</v>
      </c>
      <c r="H38" s="2">
        <f t="shared" si="3"/>
        <v>0</v>
      </c>
      <c r="I38" s="2">
        <f t="shared" si="3"/>
        <v>0</v>
      </c>
      <c r="J38" s="2">
        <f t="shared" si="3"/>
        <v>10195881</v>
      </c>
      <c r="K38" s="2">
        <f t="shared" si="3"/>
        <v>-5481347</v>
      </c>
      <c r="L38" s="2">
        <f t="shared" si="3"/>
        <v>-404753</v>
      </c>
      <c r="M38" s="2">
        <f t="shared" si="3"/>
        <v>-6163470</v>
      </c>
      <c r="N38" s="2">
        <f t="shared" si="3"/>
        <v>-12049570</v>
      </c>
      <c r="O38" s="2">
        <f t="shared" si="3"/>
        <v>-12159484</v>
      </c>
      <c r="P38" s="2">
        <f t="shared" si="3"/>
        <v>-808288</v>
      </c>
      <c r="Q38" s="2">
        <f t="shared" si="3"/>
        <v>777033</v>
      </c>
      <c r="R38" s="2">
        <f t="shared" si="3"/>
        <v>-12190739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-14044428</v>
      </c>
      <c r="X38" s="2">
        <f t="shared" si="3"/>
        <v>174858812</v>
      </c>
      <c r="Y38" s="2">
        <f t="shared" si="3"/>
        <v>-188903240</v>
      </c>
      <c r="Z38" s="34">
        <f>+IF(X38&lt;&gt;0,+(Y38/X38)*100,0)</f>
        <v>-108.03186744743525</v>
      </c>
      <c r="AA38" s="35">
        <f>+AA17+AA27+AA36</f>
        <v>226762254</v>
      </c>
    </row>
    <row r="39" spans="1:27" x14ac:dyDescent="0.25">
      <c r="A39" s="23" t="s">
        <v>60</v>
      </c>
      <c r="B39" s="17"/>
      <c r="C39" s="32">
        <v>137636626</v>
      </c>
      <c r="D39" s="32"/>
      <c r="E39" s="33"/>
      <c r="F39" s="2"/>
      <c r="G39" s="2">
        <v>197027775</v>
      </c>
      <c r="H39" s="2">
        <f>+G40+H60</f>
        <v>207223656</v>
      </c>
      <c r="I39" s="2">
        <f>+H40+I60</f>
        <v>207223656</v>
      </c>
      <c r="J39" s="2">
        <f>+G39</f>
        <v>197027775</v>
      </c>
      <c r="K39" s="2">
        <f>+I40+K60</f>
        <v>207223656</v>
      </c>
      <c r="L39" s="2">
        <f>+K40+L60</f>
        <v>201742309</v>
      </c>
      <c r="M39" s="2">
        <f>+L40+M60</f>
        <v>201337556</v>
      </c>
      <c r="N39" s="2">
        <f>+K39</f>
        <v>207223656</v>
      </c>
      <c r="O39" s="2">
        <f>+M40+O60</f>
        <v>195174086</v>
      </c>
      <c r="P39" s="2">
        <f>+O40+P60</f>
        <v>183014602</v>
      </c>
      <c r="Q39" s="2">
        <f>+P40+Q60</f>
        <v>182206314</v>
      </c>
      <c r="R39" s="2">
        <f>+O39</f>
        <v>195174086</v>
      </c>
      <c r="S39" s="2">
        <f>+Q40+S60</f>
        <v>182983347</v>
      </c>
      <c r="T39" s="2">
        <f>+S40+T60</f>
        <v>182983347</v>
      </c>
      <c r="U39" s="2">
        <f>+T40+U60</f>
        <v>182983347</v>
      </c>
      <c r="V39" s="2">
        <f>+S39</f>
        <v>182983347</v>
      </c>
      <c r="W39" s="2">
        <f>+G39</f>
        <v>197027775</v>
      </c>
      <c r="X39" s="2"/>
      <c r="Y39" s="2">
        <f>+W39-X39</f>
        <v>197027775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145854458</v>
      </c>
      <c r="D40" s="43">
        <f t="shared" ref="D40:AA40" si="4">+D38+D39</f>
        <v>0</v>
      </c>
      <c r="E40" s="44">
        <f t="shared" si="4"/>
        <v>207613738</v>
      </c>
      <c r="F40" s="45">
        <f t="shared" si="4"/>
        <v>226762254</v>
      </c>
      <c r="G40" s="45">
        <f t="shared" si="4"/>
        <v>207223656</v>
      </c>
      <c r="H40" s="45">
        <f t="shared" si="4"/>
        <v>207223656</v>
      </c>
      <c r="I40" s="45">
        <f t="shared" si="4"/>
        <v>207223656</v>
      </c>
      <c r="J40" s="45">
        <f>+I40</f>
        <v>207223656</v>
      </c>
      <c r="K40" s="45">
        <f t="shared" si="4"/>
        <v>201742309</v>
      </c>
      <c r="L40" s="45">
        <f t="shared" si="4"/>
        <v>201337556</v>
      </c>
      <c r="M40" s="45">
        <f t="shared" si="4"/>
        <v>195174086</v>
      </c>
      <c r="N40" s="45">
        <f>+M40</f>
        <v>195174086</v>
      </c>
      <c r="O40" s="45">
        <f t="shared" si="4"/>
        <v>183014602</v>
      </c>
      <c r="P40" s="45">
        <f t="shared" si="4"/>
        <v>182206314</v>
      </c>
      <c r="Q40" s="45">
        <f t="shared" si="4"/>
        <v>182983347</v>
      </c>
      <c r="R40" s="45">
        <f>+Q40</f>
        <v>182983347</v>
      </c>
      <c r="S40" s="45">
        <f t="shared" si="4"/>
        <v>182983347</v>
      </c>
      <c r="T40" s="45">
        <f t="shared" si="4"/>
        <v>182983347</v>
      </c>
      <c r="U40" s="45">
        <f t="shared" si="4"/>
        <v>182983347</v>
      </c>
      <c r="V40" s="45">
        <f>+U40</f>
        <v>182983347</v>
      </c>
      <c r="W40" s="45">
        <f>+V40</f>
        <v>182983347</v>
      </c>
      <c r="X40" s="45">
        <f t="shared" si="4"/>
        <v>174858812</v>
      </c>
      <c r="Y40" s="45">
        <f t="shared" si="4"/>
        <v>8124535</v>
      </c>
      <c r="Z40" s="46">
        <f>+IF(X40&lt;&gt;0,+(Y40/X40)*100,0)</f>
        <v>4.6463400426167825</v>
      </c>
      <c r="AA40" s="47">
        <f t="shared" si="4"/>
        <v>226762254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197027775</v>
      </c>
      <c r="J60">
        <v>197027775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37574892</v>
      </c>
      <c r="D7" s="18"/>
      <c r="E7" s="19">
        <v>66976503</v>
      </c>
      <c r="F7" s="20">
        <v>66976503</v>
      </c>
      <c r="G7" s="20">
        <v>3126690</v>
      </c>
      <c r="H7" s="20">
        <v>3334890</v>
      </c>
      <c r="I7" s="20">
        <v>3085237</v>
      </c>
      <c r="J7" s="20">
        <v>9546817</v>
      </c>
      <c r="K7" s="20">
        <v>3365650</v>
      </c>
      <c r="L7" s="20">
        <v>3560306</v>
      </c>
      <c r="M7" s="20">
        <v>3179994</v>
      </c>
      <c r="N7" s="20">
        <v>10105950</v>
      </c>
      <c r="O7" s="20">
        <v>3103899</v>
      </c>
      <c r="P7" s="20">
        <v>3070973</v>
      </c>
      <c r="Q7" s="20">
        <v>3091339</v>
      </c>
      <c r="R7" s="20">
        <v>9266211</v>
      </c>
      <c r="S7" s="20"/>
      <c r="T7" s="20"/>
      <c r="U7" s="20"/>
      <c r="V7" s="20"/>
      <c r="W7" s="20">
        <v>28918978</v>
      </c>
      <c r="X7" s="20">
        <v>50232375</v>
      </c>
      <c r="Y7" s="20">
        <v>-21313397</v>
      </c>
      <c r="Z7" s="21">
        <v>-42.429602422740317</v>
      </c>
      <c r="AA7" s="22">
        <v>66976503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6556595</v>
      </c>
      <c r="D9" s="18"/>
      <c r="E9" s="19">
        <v>38741095</v>
      </c>
      <c r="F9" s="20">
        <v>38741095</v>
      </c>
      <c r="G9" s="20"/>
      <c r="H9" s="20"/>
      <c r="I9" s="20">
        <v>16478147</v>
      </c>
      <c r="J9" s="20">
        <v>16478147</v>
      </c>
      <c r="K9" s="20"/>
      <c r="L9" s="20"/>
      <c r="M9" s="20">
        <v>13338334</v>
      </c>
      <c r="N9" s="20">
        <v>13338334</v>
      </c>
      <c r="O9" s="20"/>
      <c r="P9" s="20"/>
      <c r="Q9" s="20">
        <v>10003828</v>
      </c>
      <c r="R9" s="20">
        <v>10003828</v>
      </c>
      <c r="S9" s="20"/>
      <c r="T9" s="20"/>
      <c r="U9" s="20"/>
      <c r="V9" s="20"/>
      <c r="W9" s="20">
        <v>39820309</v>
      </c>
      <c r="X9" s="20">
        <v>38741095</v>
      </c>
      <c r="Y9" s="20">
        <v>1079214</v>
      </c>
      <c r="Z9" s="21">
        <v>2.7857085608963814</v>
      </c>
      <c r="AA9" s="22">
        <v>38741095</v>
      </c>
    </row>
    <row r="10" spans="1:27" x14ac:dyDescent="0.25">
      <c r="A10" s="23" t="s">
        <v>38</v>
      </c>
      <c r="B10" s="17" t="s">
        <v>6</v>
      </c>
      <c r="C10" s="18">
        <v>9510403</v>
      </c>
      <c r="D10" s="18"/>
      <c r="E10" s="19"/>
      <c r="F10" s="20">
        <v>18821000</v>
      </c>
      <c r="G10" s="20"/>
      <c r="H10" s="20"/>
      <c r="I10" s="20"/>
      <c r="J10" s="20"/>
      <c r="K10" s="20"/>
      <c r="L10" s="20"/>
      <c r="M10" s="20">
        <v>599347</v>
      </c>
      <c r="N10" s="20">
        <v>599347</v>
      </c>
      <c r="O10" s="20"/>
      <c r="P10" s="20">
        <v>333823</v>
      </c>
      <c r="Q10" s="20">
        <v>722580</v>
      </c>
      <c r="R10" s="20">
        <v>1056403</v>
      </c>
      <c r="S10" s="20"/>
      <c r="T10" s="20"/>
      <c r="U10" s="20"/>
      <c r="V10" s="20"/>
      <c r="W10" s="20">
        <v>1655750</v>
      </c>
      <c r="X10" s="20">
        <v>18821000</v>
      </c>
      <c r="Y10" s="20">
        <v>-17165250</v>
      </c>
      <c r="Z10" s="21">
        <v>-91.202645980553626</v>
      </c>
      <c r="AA10" s="22">
        <v>18821000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-57806595</v>
      </c>
      <c r="D14" s="18"/>
      <c r="E14" s="19">
        <v>-10150000</v>
      </c>
      <c r="F14" s="20">
        <v>-10150000</v>
      </c>
      <c r="G14" s="20">
        <v>-2756443</v>
      </c>
      <c r="H14" s="20">
        <v>-3790953</v>
      </c>
      <c r="I14" s="20">
        <v>-3463588</v>
      </c>
      <c r="J14" s="20">
        <v>-10010984</v>
      </c>
      <c r="K14" s="20">
        <v>-4141766</v>
      </c>
      <c r="L14" s="20">
        <v>-2893918</v>
      </c>
      <c r="M14" s="20">
        <v>-5074732</v>
      </c>
      <c r="N14" s="20">
        <v>-12110416</v>
      </c>
      <c r="O14" s="20">
        <v>-3077644</v>
      </c>
      <c r="P14" s="20">
        <v>-3797356</v>
      </c>
      <c r="Q14" s="20">
        <v>-4581183</v>
      </c>
      <c r="R14" s="20">
        <v>-11456183</v>
      </c>
      <c r="S14" s="20"/>
      <c r="T14" s="20"/>
      <c r="U14" s="20"/>
      <c r="V14" s="20"/>
      <c r="W14" s="20">
        <v>-33577583</v>
      </c>
      <c r="X14" s="20">
        <v>-7612497</v>
      </c>
      <c r="Y14" s="20">
        <v>-25965086</v>
      </c>
      <c r="Z14" s="21">
        <v>341.08500798095554</v>
      </c>
      <c r="AA14" s="22">
        <v>-10150000</v>
      </c>
    </row>
    <row r="15" spans="1:27" x14ac:dyDescent="0.25">
      <c r="A15" s="23" t="s">
        <v>43</v>
      </c>
      <c r="B15" s="17" t="s">
        <v>32</v>
      </c>
      <c r="C15" s="18">
        <v>-417459</v>
      </c>
      <c r="D15" s="18"/>
      <c r="E15" s="19">
        <v>-195545</v>
      </c>
      <c r="F15" s="20">
        <v>-195545</v>
      </c>
      <c r="G15" s="20"/>
      <c r="H15" s="20"/>
      <c r="I15" s="20">
        <v>-136740</v>
      </c>
      <c r="J15" s="20">
        <v>-136740</v>
      </c>
      <c r="K15" s="20"/>
      <c r="L15" s="20"/>
      <c r="M15" s="20"/>
      <c r="N15" s="20"/>
      <c r="O15" s="20"/>
      <c r="P15" s="20"/>
      <c r="Q15" s="20">
        <v>-85387</v>
      </c>
      <c r="R15" s="20">
        <v>-85387</v>
      </c>
      <c r="S15" s="20"/>
      <c r="T15" s="20"/>
      <c r="U15" s="20"/>
      <c r="V15" s="20"/>
      <c r="W15" s="20">
        <v>-222127</v>
      </c>
      <c r="X15" s="20">
        <v>-146655</v>
      </c>
      <c r="Y15" s="20">
        <v>-75472</v>
      </c>
      <c r="Z15" s="21">
        <v>51.462275408271111</v>
      </c>
      <c r="AA15" s="22">
        <v>-195545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-4582164</v>
      </c>
      <c r="D17" s="26">
        <f>SUM(D6:D16)</f>
        <v>0</v>
      </c>
      <c r="E17" s="27">
        <f t="shared" si="0"/>
        <v>95372053</v>
      </c>
      <c r="F17" s="28">
        <f t="shared" si="0"/>
        <v>114193053</v>
      </c>
      <c r="G17" s="28">
        <f t="shared" si="0"/>
        <v>370247</v>
      </c>
      <c r="H17" s="28">
        <f t="shared" si="0"/>
        <v>-456063</v>
      </c>
      <c r="I17" s="28">
        <f t="shared" si="0"/>
        <v>15963056</v>
      </c>
      <c r="J17" s="28">
        <f t="shared" si="0"/>
        <v>15877240</v>
      </c>
      <c r="K17" s="28">
        <f t="shared" si="0"/>
        <v>-776116</v>
      </c>
      <c r="L17" s="28">
        <f t="shared" si="0"/>
        <v>666388</v>
      </c>
      <c r="M17" s="28">
        <f t="shared" si="0"/>
        <v>12042943</v>
      </c>
      <c r="N17" s="28">
        <f t="shared" si="0"/>
        <v>11933215</v>
      </c>
      <c r="O17" s="28">
        <f t="shared" si="0"/>
        <v>26255</v>
      </c>
      <c r="P17" s="28">
        <f t="shared" si="0"/>
        <v>-392560</v>
      </c>
      <c r="Q17" s="28">
        <f t="shared" si="0"/>
        <v>9151177</v>
      </c>
      <c r="R17" s="28">
        <f t="shared" si="0"/>
        <v>8784872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36595327</v>
      </c>
      <c r="X17" s="28">
        <f t="shared" si="0"/>
        <v>100035318</v>
      </c>
      <c r="Y17" s="28">
        <f t="shared" si="0"/>
        <v>-63439991</v>
      </c>
      <c r="Z17" s="29">
        <f>+IF(X17&lt;&gt;0,+(Y17/X17)*100,0)</f>
        <v>-63.417593174442658</v>
      </c>
      <c r="AA17" s="30">
        <f>SUM(AA6:AA16)</f>
        <v>114193053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-23301497</v>
      </c>
      <c r="D26" s="18"/>
      <c r="E26" s="19"/>
      <c r="F26" s="20">
        <v>-36113540</v>
      </c>
      <c r="G26" s="20"/>
      <c r="H26" s="20">
        <v>-112967</v>
      </c>
      <c r="I26" s="20">
        <v>-29325</v>
      </c>
      <c r="J26" s="20">
        <v>-142292</v>
      </c>
      <c r="K26" s="20">
        <v>-2092798</v>
      </c>
      <c r="L26" s="20">
        <v>-3826438</v>
      </c>
      <c r="M26" s="20">
        <v>-62550</v>
      </c>
      <c r="N26" s="20">
        <v>-5981786</v>
      </c>
      <c r="O26" s="20">
        <v>-2086446</v>
      </c>
      <c r="P26" s="20">
        <v>-340822</v>
      </c>
      <c r="Q26" s="20">
        <v>-9034659</v>
      </c>
      <c r="R26" s="20">
        <v>-11461927</v>
      </c>
      <c r="S26" s="20"/>
      <c r="T26" s="20"/>
      <c r="U26" s="20"/>
      <c r="V26" s="20"/>
      <c r="W26" s="20">
        <v>-17586005</v>
      </c>
      <c r="X26" s="20">
        <v>-36113540</v>
      </c>
      <c r="Y26" s="20">
        <v>18527535</v>
      </c>
      <c r="Z26" s="21">
        <v>-51.303569243004141</v>
      </c>
      <c r="AA26" s="22">
        <v>-36113540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-23301497</v>
      </c>
      <c r="D27" s="26">
        <f>SUM(D21:D26)</f>
        <v>0</v>
      </c>
      <c r="E27" s="27">
        <f t="shared" si="1"/>
        <v>0</v>
      </c>
      <c r="F27" s="28">
        <f t="shared" si="1"/>
        <v>-36113540</v>
      </c>
      <c r="G27" s="28">
        <f t="shared" si="1"/>
        <v>0</v>
      </c>
      <c r="H27" s="28">
        <f t="shared" si="1"/>
        <v>-112967</v>
      </c>
      <c r="I27" s="28">
        <f t="shared" si="1"/>
        <v>-29325</v>
      </c>
      <c r="J27" s="28">
        <f t="shared" si="1"/>
        <v>-142292</v>
      </c>
      <c r="K27" s="28">
        <f t="shared" si="1"/>
        <v>-2092798</v>
      </c>
      <c r="L27" s="28">
        <f t="shared" si="1"/>
        <v>-3826438</v>
      </c>
      <c r="M27" s="28">
        <f t="shared" si="1"/>
        <v>-62550</v>
      </c>
      <c r="N27" s="28">
        <f t="shared" si="1"/>
        <v>-5981786</v>
      </c>
      <c r="O27" s="28">
        <f t="shared" si="1"/>
        <v>-2086446</v>
      </c>
      <c r="P27" s="28">
        <f t="shared" si="1"/>
        <v>-340822</v>
      </c>
      <c r="Q27" s="28">
        <f t="shared" si="1"/>
        <v>-9034659</v>
      </c>
      <c r="R27" s="28">
        <f t="shared" si="1"/>
        <v>-11461927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-17586005</v>
      </c>
      <c r="X27" s="28">
        <f t="shared" si="1"/>
        <v>-36113540</v>
      </c>
      <c r="Y27" s="28">
        <f t="shared" si="1"/>
        <v>18527535</v>
      </c>
      <c r="Z27" s="29">
        <f>+IF(X27&lt;&gt;0,+(Y27/X27)*100,0)</f>
        <v>-51.303569243004141</v>
      </c>
      <c r="AA27" s="30">
        <f>SUM(AA21:AA26)</f>
        <v>-36113540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53320</v>
      </c>
      <c r="D33" s="18"/>
      <c r="E33" s="19">
        <v>61830</v>
      </c>
      <c r="F33" s="20">
        <v>61830</v>
      </c>
      <c r="G33" s="20">
        <v>4368</v>
      </c>
      <c r="H33" s="36">
        <v>8888</v>
      </c>
      <c r="I33" s="36">
        <v>6282</v>
      </c>
      <c r="J33" s="36">
        <v>19538</v>
      </c>
      <c r="K33" s="20">
        <v>5026</v>
      </c>
      <c r="L33" s="20">
        <v>8974</v>
      </c>
      <c r="M33" s="20">
        <v>1369</v>
      </c>
      <c r="N33" s="20">
        <v>15369</v>
      </c>
      <c r="O33" s="36">
        <v>5615</v>
      </c>
      <c r="P33" s="36">
        <v>21637</v>
      </c>
      <c r="Q33" s="36">
        <v>6713</v>
      </c>
      <c r="R33" s="20">
        <v>33965</v>
      </c>
      <c r="S33" s="20"/>
      <c r="T33" s="20"/>
      <c r="U33" s="20"/>
      <c r="V33" s="36"/>
      <c r="W33" s="36">
        <v>68872</v>
      </c>
      <c r="X33" s="36">
        <v>46368</v>
      </c>
      <c r="Y33" s="20">
        <v>22504</v>
      </c>
      <c r="Z33" s="21">
        <v>48.53347135955832</v>
      </c>
      <c r="AA33" s="22">
        <v>61830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53320</v>
      </c>
      <c r="D36" s="26">
        <f>SUM(D31:D35)</f>
        <v>0</v>
      </c>
      <c r="E36" s="27">
        <f t="shared" si="2"/>
        <v>61830</v>
      </c>
      <c r="F36" s="28">
        <f t="shared" si="2"/>
        <v>61830</v>
      </c>
      <c r="G36" s="28">
        <f t="shared" si="2"/>
        <v>4368</v>
      </c>
      <c r="H36" s="28">
        <f t="shared" si="2"/>
        <v>8888</v>
      </c>
      <c r="I36" s="28">
        <f t="shared" si="2"/>
        <v>6282</v>
      </c>
      <c r="J36" s="28">
        <f t="shared" si="2"/>
        <v>19538</v>
      </c>
      <c r="K36" s="28">
        <f t="shared" si="2"/>
        <v>5026</v>
      </c>
      <c r="L36" s="28">
        <f t="shared" si="2"/>
        <v>8974</v>
      </c>
      <c r="M36" s="28">
        <f t="shared" si="2"/>
        <v>1369</v>
      </c>
      <c r="N36" s="28">
        <f t="shared" si="2"/>
        <v>15369</v>
      </c>
      <c r="O36" s="28">
        <f t="shared" si="2"/>
        <v>5615</v>
      </c>
      <c r="P36" s="28">
        <f t="shared" si="2"/>
        <v>21637</v>
      </c>
      <c r="Q36" s="28">
        <f t="shared" si="2"/>
        <v>6713</v>
      </c>
      <c r="R36" s="28">
        <f t="shared" si="2"/>
        <v>33965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68872</v>
      </c>
      <c r="X36" s="28">
        <f t="shared" si="2"/>
        <v>46368</v>
      </c>
      <c r="Y36" s="28">
        <f t="shared" si="2"/>
        <v>22504</v>
      </c>
      <c r="Z36" s="29">
        <f>+IF(X36&lt;&gt;0,+(Y36/X36)*100,0)</f>
        <v>48.53347135955832</v>
      </c>
      <c r="AA36" s="30">
        <f>SUM(AA31:AA35)</f>
        <v>61830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-27830341</v>
      </c>
      <c r="D38" s="32">
        <f>+D17+D27+D36</f>
        <v>0</v>
      </c>
      <c r="E38" s="33">
        <f t="shared" si="3"/>
        <v>95433883</v>
      </c>
      <c r="F38" s="2">
        <f t="shared" si="3"/>
        <v>78141343</v>
      </c>
      <c r="G38" s="2">
        <f t="shared" si="3"/>
        <v>374615</v>
      </c>
      <c r="H38" s="2">
        <f t="shared" si="3"/>
        <v>-560142</v>
      </c>
      <c r="I38" s="2">
        <f t="shared" si="3"/>
        <v>15940013</v>
      </c>
      <c r="J38" s="2">
        <f t="shared" si="3"/>
        <v>15754486</v>
      </c>
      <c r="K38" s="2">
        <f t="shared" si="3"/>
        <v>-2863888</v>
      </c>
      <c r="L38" s="2">
        <f t="shared" si="3"/>
        <v>-3151076</v>
      </c>
      <c r="M38" s="2">
        <f t="shared" si="3"/>
        <v>11981762</v>
      </c>
      <c r="N38" s="2">
        <f t="shared" si="3"/>
        <v>5966798</v>
      </c>
      <c r="O38" s="2">
        <f t="shared" si="3"/>
        <v>-2054576</v>
      </c>
      <c r="P38" s="2">
        <f t="shared" si="3"/>
        <v>-711745</v>
      </c>
      <c r="Q38" s="2">
        <f t="shared" si="3"/>
        <v>123231</v>
      </c>
      <c r="R38" s="2">
        <f t="shared" si="3"/>
        <v>-2643090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19078194</v>
      </c>
      <c r="X38" s="2">
        <f t="shared" si="3"/>
        <v>63968146</v>
      </c>
      <c r="Y38" s="2">
        <f t="shared" si="3"/>
        <v>-44889952</v>
      </c>
      <c r="Z38" s="34">
        <f>+IF(X38&lt;&gt;0,+(Y38/X38)*100,0)</f>
        <v>-70.175477651017118</v>
      </c>
      <c r="AA38" s="35">
        <f>+AA17+AA27+AA36</f>
        <v>78141343</v>
      </c>
    </row>
    <row r="39" spans="1:27" x14ac:dyDescent="0.25">
      <c r="A39" s="23" t="s">
        <v>60</v>
      </c>
      <c r="B39" s="17"/>
      <c r="C39" s="32">
        <v>-75975708</v>
      </c>
      <c r="D39" s="32"/>
      <c r="E39" s="33">
        <v>-89013262</v>
      </c>
      <c r="F39" s="2">
        <v>-89746926</v>
      </c>
      <c r="G39" s="2">
        <v>-89746925</v>
      </c>
      <c r="H39" s="2">
        <f>+G40+H60</f>
        <v>-89372310</v>
      </c>
      <c r="I39" s="2">
        <f>+H40+I60</f>
        <v>-89932452</v>
      </c>
      <c r="J39" s="2">
        <f>+G39</f>
        <v>-89746925</v>
      </c>
      <c r="K39" s="2">
        <f>+I40+K60</f>
        <v>-73992439</v>
      </c>
      <c r="L39" s="2">
        <f>+K40+L60</f>
        <v>-76856327</v>
      </c>
      <c r="M39" s="2">
        <f>+L40+M60</f>
        <v>-80007403</v>
      </c>
      <c r="N39" s="2">
        <f>+K39</f>
        <v>-73992439</v>
      </c>
      <c r="O39" s="2">
        <f>+M40+O60</f>
        <v>-68025641</v>
      </c>
      <c r="P39" s="2">
        <f>+O40+P60</f>
        <v>-70080217</v>
      </c>
      <c r="Q39" s="2">
        <f>+P40+Q60</f>
        <v>-70791962</v>
      </c>
      <c r="R39" s="2">
        <f>+O39</f>
        <v>-68025641</v>
      </c>
      <c r="S39" s="2">
        <f>+Q40+S60</f>
        <v>-70668731</v>
      </c>
      <c r="T39" s="2">
        <f>+S40+T60</f>
        <v>-70668731</v>
      </c>
      <c r="U39" s="2">
        <f>+T40+U60</f>
        <v>-70668731</v>
      </c>
      <c r="V39" s="2">
        <f>+S39</f>
        <v>-70668731</v>
      </c>
      <c r="W39" s="2">
        <f>+G39</f>
        <v>-89746925</v>
      </c>
      <c r="X39" s="2">
        <v>-89746926</v>
      </c>
      <c r="Y39" s="2">
        <f>+W39-X39</f>
        <v>1</v>
      </c>
      <c r="Z39" s="34">
        <f>+IF(X39&lt;&gt;0,+(Y39/X39)*100,0)</f>
        <v>-1.1142442917766342E-6</v>
      </c>
      <c r="AA39" s="35">
        <v>-89746926</v>
      </c>
    </row>
    <row r="40" spans="1:27" x14ac:dyDescent="0.25">
      <c r="A40" s="41" t="s">
        <v>62</v>
      </c>
      <c r="B40" s="42" t="s">
        <v>61</v>
      </c>
      <c r="C40" s="43">
        <f>+C38+C39</f>
        <v>-103806049</v>
      </c>
      <c r="D40" s="43">
        <f t="shared" ref="D40:AA40" si="4">+D38+D39</f>
        <v>0</v>
      </c>
      <c r="E40" s="44">
        <f t="shared" si="4"/>
        <v>6420621</v>
      </c>
      <c r="F40" s="45">
        <f t="shared" si="4"/>
        <v>-11605583</v>
      </c>
      <c r="G40" s="45">
        <f t="shared" si="4"/>
        <v>-89372310</v>
      </c>
      <c r="H40" s="45">
        <f t="shared" si="4"/>
        <v>-89932452</v>
      </c>
      <c r="I40" s="45">
        <f t="shared" si="4"/>
        <v>-73992439</v>
      </c>
      <c r="J40" s="45">
        <f>+I40</f>
        <v>-73992439</v>
      </c>
      <c r="K40" s="45">
        <f t="shared" si="4"/>
        <v>-76856327</v>
      </c>
      <c r="L40" s="45">
        <f t="shared" si="4"/>
        <v>-80007403</v>
      </c>
      <c r="M40" s="45">
        <f t="shared" si="4"/>
        <v>-68025641</v>
      </c>
      <c r="N40" s="45">
        <f>+M40</f>
        <v>-68025641</v>
      </c>
      <c r="O40" s="45">
        <f t="shared" si="4"/>
        <v>-70080217</v>
      </c>
      <c r="P40" s="45">
        <f t="shared" si="4"/>
        <v>-70791962</v>
      </c>
      <c r="Q40" s="45">
        <f t="shared" si="4"/>
        <v>-70668731</v>
      </c>
      <c r="R40" s="45">
        <f>+Q40</f>
        <v>-70668731</v>
      </c>
      <c r="S40" s="45">
        <f t="shared" si="4"/>
        <v>-70668731</v>
      </c>
      <c r="T40" s="45">
        <f t="shared" si="4"/>
        <v>-70668731</v>
      </c>
      <c r="U40" s="45">
        <f t="shared" si="4"/>
        <v>-70668731</v>
      </c>
      <c r="V40" s="45">
        <f>+U40</f>
        <v>-70668731</v>
      </c>
      <c r="W40" s="45">
        <f>+V40</f>
        <v>-70668731</v>
      </c>
      <c r="X40" s="45">
        <f t="shared" si="4"/>
        <v>-25778780</v>
      </c>
      <c r="Y40" s="45">
        <f t="shared" si="4"/>
        <v>-44889951</v>
      </c>
      <c r="Z40" s="46">
        <f>+IF(X40&lt;&gt;0,+(Y40/X40)*100,0)</f>
        <v>174.13528103347016</v>
      </c>
      <c r="AA40" s="47">
        <f t="shared" si="4"/>
        <v>-11605583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-89746925</v>
      </c>
      <c r="J60">
        <v>-89746925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2909888</v>
      </c>
      <c r="D7" s="18"/>
      <c r="E7" s="19">
        <v>13634357</v>
      </c>
      <c r="F7" s="20">
        <v>4638997</v>
      </c>
      <c r="G7" s="20">
        <v>35984</v>
      </c>
      <c r="H7" s="20">
        <v>151652</v>
      </c>
      <c r="I7" s="20"/>
      <c r="J7" s="20">
        <v>187636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187636</v>
      </c>
      <c r="X7" s="20">
        <v>4084333</v>
      </c>
      <c r="Y7" s="20">
        <v>-3896697</v>
      </c>
      <c r="Z7" s="21">
        <v>-95.405957349706796</v>
      </c>
      <c r="AA7" s="22">
        <v>4638997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7504961</v>
      </c>
      <c r="D9" s="18"/>
      <c r="E9" s="19">
        <v>6926587</v>
      </c>
      <c r="F9" s="20">
        <v>8337505</v>
      </c>
      <c r="G9" s="20"/>
      <c r="H9" s="20">
        <v>425678</v>
      </c>
      <c r="I9" s="20">
        <v>501703</v>
      </c>
      <c r="J9" s="20">
        <v>927381</v>
      </c>
      <c r="K9" s="20">
        <v>346709</v>
      </c>
      <c r="L9" s="20">
        <v>396843</v>
      </c>
      <c r="M9" s="20"/>
      <c r="N9" s="20">
        <v>743552</v>
      </c>
      <c r="O9" s="20">
        <v>47712</v>
      </c>
      <c r="P9" s="20">
        <v>396292</v>
      </c>
      <c r="Q9" s="20">
        <v>2738579</v>
      </c>
      <c r="R9" s="20">
        <v>3182583</v>
      </c>
      <c r="S9" s="20"/>
      <c r="T9" s="20"/>
      <c r="U9" s="20"/>
      <c r="V9" s="20"/>
      <c r="W9" s="20">
        <v>4853516</v>
      </c>
      <c r="X9" s="20">
        <v>6253128</v>
      </c>
      <c r="Y9" s="20">
        <v>-1399612</v>
      </c>
      <c r="Z9" s="21">
        <v>-22.38258996137613</v>
      </c>
      <c r="AA9" s="22">
        <v>8337505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21168087</v>
      </c>
      <c r="F10" s="20">
        <v>15000000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11249991</v>
      </c>
      <c r="Y10" s="20">
        <v>-11249991</v>
      </c>
      <c r="Z10" s="21">
        <v>-100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-5746320</v>
      </c>
      <c r="D14" s="18"/>
      <c r="E14" s="19">
        <v>-18542451</v>
      </c>
      <c r="F14" s="20">
        <v>-20823575</v>
      </c>
      <c r="G14" s="20">
        <v>-604582</v>
      </c>
      <c r="H14" s="20">
        <v>-193405</v>
      </c>
      <c r="I14" s="20">
        <v>-855994</v>
      </c>
      <c r="J14" s="20">
        <v>-1653981</v>
      </c>
      <c r="K14" s="20">
        <v>-26033</v>
      </c>
      <c r="L14" s="20">
        <v>-606193</v>
      </c>
      <c r="M14" s="20"/>
      <c r="N14" s="20">
        <v>-632226</v>
      </c>
      <c r="O14" s="20">
        <v>-12705</v>
      </c>
      <c r="P14" s="20">
        <v>-346820</v>
      </c>
      <c r="Q14" s="20">
        <v>-869779</v>
      </c>
      <c r="R14" s="20">
        <v>-1229304</v>
      </c>
      <c r="S14" s="20"/>
      <c r="T14" s="20"/>
      <c r="U14" s="20"/>
      <c r="V14" s="20"/>
      <c r="W14" s="20">
        <v>-3515511</v>
      </c>
      <c r="X14" s="20">
        <v>-15608603</v>
      </c>
      <c r="Y14" s="20">
        <v>12093092</v>
      </c>
      <c r="Z14" s="21">
        <v>-77.477093882136657</v>
      </c>
      <c r="AA14" s="22">
        <v>-20823575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4668529</v>
      </c>
      <c r="D17" s="26">
        <f>SUM(D6:D16)</f>
        <v>0</v>
      </c>
      <c r="E17" s="27">
        <f t="shared" si="0"/>
        <v>23186580</v>
      </c>
      <c r="F17" s="28">
        <f t="shared" si="0"/>
        <v>7152927</v>
      </c>
      <c r="G17" s="28">
        <f t="shared" si="0"/>
        <v>-568598</v>
      </c>
      <c r="H17" s="28">
        <f t="shared" si="0"/>
        <v>383925</v>
      </c>
      <c r="I17" s="28">
        <f t="shared" si="0"/>
        <v>-354291</v>
      </c>
      <c r="J17" s="28">
        <f t="shared" si="0"/>
        <v>-538964</v>
      </c>
      <c r="K17" s="28">
        <f t="shared" si="0"/>
        <v>320676</v>
      </c>
      <c r="L17" s="28">
        <f t="shared" si="0"/>
        <v>-209350</v>
      </c>
      <c r="M17" s="28">
        <f t="shared" si="0"/>
        <v>0</v>
      </c>
      <c r="N17" s="28">
        <f t="shared" si="0"/>
        <v>111326</v>
      </c>
      <c r="O17" s="28">
        <f t="shared" si="0"/>
        <v>35007</v>
      </c>
      <c r="P17" s="28">
        <f t="shared" si="0"/>
        <v>49472</v>
      </c>
      <c r="Q17" s="28">
        <f t="shared" si="0"/>
        <v>1868800</v>
      </c>
      <c r="R17" s="28">
        <f t="shared" si="0"/>
        <v>1953279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1525641</v>
      </c>
      <c r="X17" s="28">
        <f t="shared" si="0"/>
        <v>5978849</v>
      </c>
      <c r="Y17" s="28">
        <f t="shared" si="0"/>
        <v>-4453208</v>
      </c>
      <c r="Z17" s="29">
        <f>+IF(X17&lt;&gt;0,+(Y17/X17)*100,0)</f>
        <v>-74.482697254939865</v>
      </c>
      <c r="AA17" s="30">
        <f>SUM(AA6:AA16)</f>
        <v>7152927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-3182847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-3182847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1485682</v>
      </c>
      <c r="D38" s="32">
        <f>+D17+D27+D36</f>
        <v>0</v>
      </c>
      <c r="E38" s="33">
        <f t="shared" si="3"/>
        <v>23186580</v>
      </c>
      <c r="F38" s="2">
        <f t="shared" si="3"/>
        <v>7152927</v>
      </c>
      <c r="G38" s="2">
        <f t="shared" si="3"/>
        <v>-568598</v>
      </c>
      <c r="H38" s="2">
        <f t="shared" si="3"/>
        <v>383925</v>
      </c>
      <c r="I38" s="2">
        <f t="shared" si="3"/>
        <v>-354291</v>
      </c>
      <c r="J38" s="2">
        <f t="shared" si="3"/>
        <v>-538964</v>
      </c>
      <c r="K38" s="2">
        <f t="shared" si="3"/>
        <v>320676</v>
      </c>
      <c r="L38" s="2">
        <f t="shared" si="3"/>
        <v>-209350</v>
      </c>
      <c r="M38" s="2">
        <f t="shared" si="3"/>
        <v>0</v>
      </c>
      <c r="N38" s="2">
        <f t="shared" si="3"/>
        <v>111326</v>
      </c>
      <c r="O38" s="2">
        <f t="shared" si="3"/>
        <v>35007</v>
      </c>
      <c r="P38" s="2">
        <f t="shared" si="3"/>
        <v>49472</v>
      </c>
      <c r="Q38" s="2">
        <f t="shared" si="3"/>
        <v>1868800</v>
      </c>
      <c r="R38" s="2">
        <f t="shared" si="3"/>
        <v>1953279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1525641</v>
      </c>
      <c r="X38" s="2">
        <f t="shared" si="3"/>
        <v>5978849</v>
      </c>
      <c r="Y38" s="2">
        <f t="shared" si="3"/>
        <v>-4453208</v>
      </c>
      <c r="Z38" s="34">
        <f>+IF(X38&lt;&gt;0,+(Y38/X38)*100,0)</f>
        <v>-74.482697254939865</v>
      </c>
      <c r="AA38" s="35">
        <f>+AA17+AA27+AA36</f>
        <v>7152927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-568598</v>
      </c>
      <c r="I39" s="2">
        <f>+H40+I60</f>
        <v>-184673</v>
      </c>
      <c r="J39" s="2">
        <f>+G39</f>
        <v>0</v>
      </c>
      <c r="K39" s="2">
        <f>+I40+K60</f>
        <v>-538964</v>
      </c>
      <c r="L39" s="2">
        <f>+K40+L60</f>
        <v>-218288</v>
      </c>
      <c r="M39" s="2">
        <f>+L40+M60</f>
        <v>-427638</v>
      </c>
      <c r="N39" s="2">
        <f>+K39</f>
        <v>-538964</v>
      </c>
      <c r="O39" s="2">
        <f>+M40+O60</f>
        <v>-427638</v>
      </c>
      <c r="P39" s="2">
        <f>+O40+P60</f>
        <v>-392631</v>
      </c>
      <c r="Q39" s="2">
        <f>+P40+Q60</f>
        <v>-343159</v>
      </c>
      <c r="R39" s="2">
        <f>+O39</f>
        <v>-427638</v>
      </c>
      <c r="S39" s="2">
        <f>+Q40+S60</f>
        <v>1525641</v>
      </c>
      <c r="T39" s="2">
        <f>+S40+T60</f>
        <v>1525641</v>
      </c>
      <c r="U39" s="2">
        <f>+T40+U60</f>
        <v>1525641</v>
      </c>
      <c r="V39" s="2">
        <f>+S39</f>
        <v>1525641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1485682</v>
      </c>
      <c r="D40" s="43">
        <f t="shared" ref="D40:AA40" si="4">+D38+D39</f>
        <v>0</v>
      </c>
      <c r="E40" s="44">
        <f t="shared" si="4"/>
        <v>23186580</v>
      </c>
      <c r="F40" s="45">
        <f t="shared" si="4"/>
        <v>7152927</v>
      </c>
      <c r="G40" s="45">
        <f t="shared" si="4"/>
        <v>-568598</v>
      </c>
      <c r="H40" s="45">
        <f t="shared" si="4"/>
        <v>-184673</v>
      </c>
      <c r="I40" s="45">
        <f t="shared" si="4"/>
        <v>-538964</v>
      </c>
      <c r="J40" s="45">
        <f>+I40</f>
        <v>-538964</v>
      </c>
      <c r="K40" s="45">
        <f t="shared" si="4"/>
        <v>-218288</v>
      </c>
      <c r="L40" s="45">
        <f t="shared" si="4"/>
        <v>-427638</v>
      </c>
      <c r="M40" s="45">
        <f t="shared" si="4"/>
        <v>-427638</v>
      </c>
      <c r="N40" s="45">
        <f>+M40</f>
        <v>-427638</v>
      </c>
      <c r="O40" s="45">
        <f t="shared" si="4"/>
        <v>-392631</v>
      </c>
      <c r="P40" s="45">
        <f t="shared" si="4"/>
        <v>-343159</v>
      </c>
      <c r="Q40" s="45">
        <f t="shared" si="4"/>
        <v>1525641</v>
      </c>
      <c r="R40" s="45">
        <f>+Q40</f>
        <v>1525641</v>
      </c>
      <c r="S40" s="45">
        <f t="shared" si="4"/>
        <v>1525641</v>
      </c>
      <c r="T40" s="45">
        <f t="shared" si="4"/>
        <v>1525641</v>
      </c>
      <c r="U40" s="45">
        <f t="shared" si="4"/>
        <v>1525641</v>
      </c>
      <c r="V40" s="45">
        <f>+U40</f>
        <v>1525641</v>
      </c>
      <c r="W40" s="45">
        <f>+V40</f>
        <v>1525641</v>
      </c>
      <c r="X40" s="45">
        <f t="shared" si="4"/>
        <v>5978849</v>
      </c>
      <c r="Y40" s="45">
        <f t="shared" si="4"/>
        <v>-4453208</v>
      </c>
      <c r="Z40" s="46">
        <f>+IF(X40&lt;&gt;0,+(Y40/X40)*100,0)</f>
        <v>-74.482697254939865</v>
      </c>
      <c r="AA40" s="47">
        <f t="shared" si="4"/>
        <v>7152927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77668538</v>
      </c>
      <c r="D7" s="18"/>
      <c r="E7" s="19"/>
      <c r="F7" s="20"/>
      <c r="G7" s="20">
        <v>6716221</v>
      </c>
      <c r="H7" s="20">
        <v>7347888</v>
      </c>
      <c r="I7" s="20">
        <v>6452844</v>
      </c>
      <c r="J7" s="20">
        <v>20516953</v>
      </c>
      <c r="K7" s="20">
        <v>8083487</v>
      </c>
      <c r="L7" s="20">
        <v>7334605</v>
      </c>
      <c r="M7" s="20">
        <v>5593437</v>
      </c>
      <c r="N7" s="20">
        <v>21011529</v>
      </c>
      <c r="O7" s="20">
        <v>6524240</v>
      </c>
      <c r="P7" s="20">
        <v>7194746</v>
      </c>
      <c r="Q7" s="20">
        <v>7653502</v>
      </c>
      <c r="R7" s="20">
        <v>21372488</v>
      </c>
      <c r="S7" s="20"/>
      <c r="T7" s="20"/>
      <c r="U7" s="20"/>
      <c r="V7" s="20"/>
      <c r="W7" s="20">
        <v>62900970</v>
      </c>
      <c r="X7" s="20"/>
      <c r="Y7" s="20">
        <v>62900970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22139505</v>
      </c>
      <c r="F9" s="20">
        <v>19797190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14847885</v>
      </c>
      <c r="Y9" s="20">
        <v>-14847885</v>
      </c>
      <c r="Z9" s="21">
        <v>-100</v>
      </c>
      <c r="AA9" s="22">
        <v>19797190</v>
      </c>
    </row>
    <row r="10" spans="1:27" x14ac:dyDescent="0.25">
      <c r="A10" s="23" t="s">
        <v>38</v>
      </c>
      <c r="B10" s="17" t="s">
        <v>6</v>
      </c>
      <c r="C10" s="18">
        <v>49736652</v>
      </c>
      <c r="D10" s="18"/>
      <c r="E10" s="19">
        <v>30000000</v>
      </c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-33827671</v>
      </c>
      <c r="D14" s="18"/>
      <c r="E14" s="19"/>
      <c r="F14" s="20"/>
      <c r="G14" s="20">
        <v>-3074652</v>
      </c>
      <c r="H14" s="20">
        <v>-1512795</v>
      </c>
      <c r="I14" s="20">
        <v>-2405530</v>
      </c>
      <c r="J14" s="20">
        <v>-6992977</v>
      </c>
      <c r="K14" s="20">
        <v>-1867651</v>
      </c>
      <c r="L14" s="20">
        <v>-616254</v>
      </c>
      <c r="M14" s="20">
        <v>-2486325</v>
      </c>
      <c r="N14" s="20">
        <v>-4970230</v>
      </c>
      <c r="O14" s="20">
        <v>-2154270</v>
      </c>
      <c r="P14" s="20">
        <v>-3738381</v>
      </c>
      <c r="Q14" s="20">
        <v>-2539896</v>
      </c>
      <c r="R14" s="20">
        <v>-8432547</v>
      </c>
      <c r="S14" s="20"/>
      <c r="T14" s="20"/>
      <c r="U14" s="20"/>
      <c r="V14" s="20"/>
      <c r="W14" s="20">
        <v>-20395754</v>
      </c>
      <c r="X14" s="20"/>
      <c r="Y14" s="20">
        <v>-20395754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93577519</v>
      </c>
      <c r="D17" s="26">
        <f>SUM(D6:D16)</f>
        <v>0</v>
      </c>
      <c r="E17" s="27">
        <f t="shared" si="0"/>
        <v>52139505</v>
      </c>
      <c r="F17" s="28">
        <f t="shared" si="0"/>
        <v>49797190</v>
      </c>
      <c r="G17" s="28">
        <f t="shared" si="0"/>
        <v>3641569</v>
      </c>
      <c r="H17" s="28">
        <f t="shared" si="0"/>
        <v>5835093</v>
      </c>
      <c r="I17" s="28">
        <f t="shared" si="0"/>
        <v>4047314</v>
      </c>
      <c r="J17" s="28">
        <f t="shared" si="0"/>
        <v>13523976</v>
      </c>
      <c r="K17" s="28">
        <f t="shared" si="0"/>
        <v>6215836</v>
      </c>
      <c r="L17" s="28">
        <f t="shared" si="0"/>
        <v>6718351</v>
      </c>
      <c r="M17" s="28">
        <f t="shared" si="0"/>
        <v>3107112</v>
      </c>
      <c r="N17" s="28">
        <f t="shared" si="0"/>
        <v>16041299</v>
      </c>
      <c r="O17" s="28">
        <f t="shared" si="0"/>
        <v>4369970</v>
      </c>
      <c r="P17" s="28">
        <f t="shared" si="0"/>
        <v>3456365</v>
      </c>
      <c r="Q17" s="28">
        <f t="shared" si="0"/>
        <v>5113606</v>
      </c>
      <c r="R17" s="28">
        <f t="shared" si="0"/>
        <v>12939941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42505216</v>
      </c>
      <c r="X17" s="28">
        <f t="shared" si="0"/>
        <v>37347885</v>
      </c>
      <c r="Y17" s="28">
        <f t="shared" si="0"/>
        <v>5157331</v>
      </c>
      <c r="Z17" s="29">
        <f>+IF(X17&lt;&gt;0,+(Y17/X17)*100,0)</f>
        <v>13.808897076768872</v>
      </c>
      <c r="AA17" s="30">
        <f>SUM(AA6:AA16)</f>
        <v>49797190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-29799111</v>
      </c>
      <c r="D26" s="18"/>
      <c r="E26" s="19">
        <v>-26086956</v>
      </c>
      <c r="F26" s="20">
        <v>-32608375</v>
      </c>
      <c r="G26" s="20">
        <v>-2985215</v>
      </c>
      <c r="H26" s="20">
        <v>-13241</v>
      </c>
      <c r="I26" s="20">
        <v>-8638</v>
      </c>
      <c r="J26" s="20">
        <v>-3007094</v>
      </c>
      <c r="K26" s="20">
        <v>-2316098</v>
      </c>
      <c r="L26" s="20">
        <v>-45763</v>
      </c>
      <c r="M26" s="20">
        <v>-1729614</v>
      </c>
      <c r="N26" s="20">
        <v>-4091475</v>
      </c>
      <c r="O26" s="20">
        <v>-1948173</v>
      </c>
      <c r="P26" s="20">
        <v>-1080832</v>
      </c>
      <c r="Q26" s="20">
        <v>-3865284</v>
      </c>
      <c r="R26" s="20">
        <v>-6894289</v>
      </c>
      <c r="S26" s="20"/>
      <c r="T26" s="20"/>
      <c r="U26" s="20"/>
      <c r="V26" s="20"/>
      <c r="W26" s="20">
        <v>-13992858</v>
      </c>
      <c r="X26" s="20">
        <v>-24456249</v>
      </c>
      <c r="Y26" s="20">
        <v>10463391</v>
      </c>
      <c r="Z26" s="21">
        <v>-42.784120328509907</v>
      </c>
      <c r="AA26" s="22">
        <v>-32608375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-29799111</v>
      </c>
      <c r="D27" s="26">
        <f>SUM(D21:D26)</f>
        <v>0</v>
      </c>
      <c r="E27" s="27">
        <f t="shared" si="1"/>
        <v>-26086956</v>
      </c>
      <c r="F27" s="28">
        <f t="shared" si="1"/>
        <v>-32608375</v>
      </c>
      <c r="G27" s="28">
        <f t="shared" si="1"/>
        <v>-2985215</v>
      </c>
      <c r="H27" s="28">
        <f t="shared" si="1"/>
        <v>-13241</v>
      </c>
      <c r="I27" s="28">
        <f t="shared" si="1"/>
        <v>-8638</v>
      </c>
      <c r="J27" s="28">
        <f t="shared" si="1"/>
        <v>-3007094</v>
      </c>
      <c r="K27" s="28">
        <f t="shared" si="1"/>
        <v>-2316098</v>
      </c>
      <c r="L27" s="28">
        <f t="shared" si="1"/>
        <v>-45763</v>
      </c>
      <c r="M27" s="28">
        <f t="shared" si="1"/>
        <v>-1729614</v>
      </c>
      <c r="N27" s="28">
        <f t="shared" si="1"/>
        <v>-4091475</v>
      </c>
      <c r="O27" s="28">
        <f t="shared" si="1"/>
        <v>-1948173</v>
      </c>
      <c r="P27" s="28">
        <f t="shared" si="1"/>
        <v>-1080832</v>
      </c>
      <c r="Q27" s="28">
        <f t="shared" si="1"/>
        <v>-3865284</v>
      </c>
      <c r="R27" s="28">
        <f t="shared" si="1"/>
        <v>-6894289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-13992858</v>
      </c>
      <c r="X27" s="28">
        <f t="shared" si="1"/>
        <v>-24456249</v>
      </c>
      <c r="Y27" s="28">
        <f t="shared" si="1"/>
        <v>10463391</v>
      </c>
      <c r="Z27" s="29">
        <f>+IF(X27&lt;&gt;0,+(Y27/X27)*100,0)</f>
        <v>-42.784120328509907</v>
      </c>
      <c r="AA27" s="30">
        <f>SUM(AA21:AA26)</f>
        <v>-32608375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63778408</v>
      </c>
      <c r="D38" s="32">
        <f>+D17+D27+D36</f>
        <v>0</v>
      </c>
      <c r="E38" s="33">
        <f t="shared" si="3"/>
        <v>26052549</v>
      </c>
      <c r="F38" s="2">
        <f t="shared" si="3"/>
        <v>17188815</v>
      </c>
      <c r="G38" s="2">
        <f t="shared" si="3"/>
        <v>656354</v>
      </c>
      <c r="H38" s="2">
        <f t="shared" si="3"/>
        <v>5821852</v>
      </c>
      <c r="I38" s="2">
        <f t="shared" si="3"/>
        <v>4038676</v>
      </c>
      <c r="J38" s="2">
        <f t="shared" si="3"/>
        <v>10516882</v>
      </c>
      <c r="K38" s="2">
        <f t="shared" si="3"/>
        <v>3899738</v>
      </c>
      <c r="L38" s="2">
        <f t="shared" si="3"/>
        <v>6672588</v>
      </c>
      <c r="M38" s="2">
        <f t="shared" si="3"/>
        <v>1377498</v>
      </c>
      <c r="N38" s="2">
        <f t="shared" si="3"/>
        <v>11949824</v>
      </c>
      <c r="O38" s="2">
        <f t="shared" si="3"/>
        <v>2421797</v>
      </c>
      <c r="P38" s="2">
        <f t="shared" si="3"/>
        <v>2375533</v>
      </c>
      <c r="Q38" s="2">
        <f t="shared" si="3"/>
        <v>1248322</v>
      </c>
      <c r="R38" s="2">
        <f t="shared" si="3"/>
        <v>6045652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28512358</v>
      </c>
      <c r="X38" s="2">
        <f t="shared" si="3"/>
        <v>12891636</v>
      </c>
      <c r="Y38" s="2">
        <f t="shared" si="3"/>
        <v>15620722</v>
      </c>
      <c r="Z38" s="34">
        <f>+IF(X38&lt;&gt;0,+(Y38/X38)*100,0)</f>
        <v>121.16943109470357</v>
      </c>
      <c r="AA38" s="35">
        <f>+AA17+AA27+AA36</f>
        <v>17188815</v>
      </c>
    </row>
    <row r="39" spans="1:27" x14ac:dyDescent="0.25">
      <c r="A39" s="23" t="s">
        <v>60</v>
      </c>
      <c r="B39" s="17"/>
      <c r="C39" s="32">
        <v>-15264720</v>
      </c>
      <c r="D39" s="32"/>
      <c r="E39" s="33"/>
      <c r="F39" s="2"/>
      <c r="G39" s="2"/>
      <c r="H39" s="2">
        <f>+G40+H60</f>
        <v>656354</v>
      </c>
      <c r="I39" s="2">
        <f>+H40+I60</f>
        <v>6478206</v>
      </c>
      <c r="J39" s="2">
        <f>+G39</f>
        <v>0</v>
      </c>
      <c r="K39" s="2">
        <f>+I40+K60</f>
        <v>32100751</v>
      </c>
      <c r="L39" s="2">
        <f>+K40+L60</f>
        <v>36000489</v>
      </c>
      <c r="M39" s="2">
        <f>+L40+M60</f>
        <v>42673077</v>
      </c>
      <c r="N39" s="2">
        <f>+K39</f>
        <v>32100751</v>
      </c>
      <c r="O39" s="2">
        <f>+M40+O60</f>
        <v>44050575</v>
      </c>
      <c r="P39" s="2">
        <f>+O40+P60</f>
        <v>46472372</v>
      </c>
      <c r="Q39" s="2">
        <f>+P40+Q60</f>
        <v>48847905</v>
      </c>
      <c r="R39" s="2">
        <f>+O39</f>
        <v>44050575</v>
      </c>
      <c r="S39" s="2">
        <f>+Q40+S60</f>
        <v>50096227</v>
      </c>
      <c r="T39" s="2">
        <f>+S40+T60</f>
        <v>50096227</v>
      </c>
      <c r="U39" s="2">
        <f>+T40+U60</f>
        <v>50096227</v>
      </c>
      <c r="V39" s="2">
        <f>+S39</f>
        <v>50096227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48513688</v>
      </c>
      <c r="D40" s="43">
        <f t="shared" ref="D40:AA40" si="4">+D38+D39</f>
        <v>0</v>
      </c>
      <c r="E40" s="44">
        <f t="shared" si="4"/>
        <v>26052549</v>
      </c>
      <c r="F40" s="45">
        <f t="shared" si="4"/>
        <v>17188815</v>
      </c>
      <c r="G40" s="45">
        <f t="shared" si="4"/>
        <v>656354</v>
      </c>
      <c r="H40" s="45">
        <f t="shared" si="4"/>
        <v>6478206</v>
      </c>
      <c r="I40" s="45">
        <f t="shared" si="4"/>
        <v>10516882</v>
      </c>
      <c r="J40" s="45">
        <f>+I40</f>
        <v>10516882</v>
      </c>
      <c r="K40" s="45">
        <f t="shared" si="4"/>
        <v>36000489</v>
      </c>
      <c r="L40" s="45">
        <f t="shared" si="4"/>
        <v>42673077</v>
      </c>
      <c r="M40" s="45">
        <f t="shared" si="4"/>
        <v>44050575</v>
      </c>
      <c r="N40" s="45">
        <f>+M40</f>
        <v>44050575</v>
      </c>
      <c r="O40" s="45">
        <f t="shared" si="4"/>
        <v>46472372</v>
      </c>
      <c r="P40" s="45">
        <f t="shared" si="4"/>
        <v>48847905</v>
      </c>
      <c r="Q40" s="45">
        <f t="shared" si="4"/>
        <v>50096227</v>
      </c>
      <c r="R40" s="45">
        <f>+Q40</f>
        <v>50096227</v>
      </c>
      <c r="S40" s="45">
        <f t="shared" si="4"/>
        <v>50096227</v>
      </c>
      <c r="T40" s="45">
        <f t="shared" si="4"/>
        <v>50096227</v>
      </c>
      <c r="U40" s="45">
        <f t="shared" si="4"/>
        <v>50096227</v>
      </c>
      <c r="V40" s="45">
        <f>+U40</f>
        <v>50096227</v>
      </c>
      <c r="W40" s="45">
        <f>+V40</f>
        <v>50096227</v>
      </c>
      <c r="X40" s="45">
        <f t="shared" si="4"/>
        <v>12891636</v>
      </c>
      <c r="Y40" s="45">
        <f t="shared" si="4"/>
        <v>15620722</v>
      </c>
      <c r="Z40" s="46">
        <f>+IF(X40&lt;&gt;0,+(Y40/X40)*100,0)</f>
        <v>121.16943109470357</v>
      </c>
      <c r="AA40" s="47">
        <f t="shared" si="4"/>
        <v>17188815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21583869</v>
      </c>
      <c r="N60">
        <v>21583869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19390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8590</v>
      </c>
      <c r="R7" s="20">
        <v>8590</v>
      </c>
      <c r="S7" s="20"/>
      <c r="T7" s="20"/>
      <c r="U7" s="20"/>
      <c r="V7" s="20"/>
      <c r="W7" s="20">
        <v>8590</v>
      </c>
      <c r="X7" s="20"/>
      <c r="Y7" s="20">
        <v>8590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8038000</v>
      </c>
      <c r="G10" s="20"/>
      <c r="H10" s="20">
        <v>21574</v>
      </c>
      <c r="I10" s="20">
        <v>23891</v>
      </c>
      <c r="J10" s="20">
        <v>45465</v>
      </c>
      <c r="K10" s="20"/>
      <c r="L10" s="20">
        <v>9033</v>
      </c>
      <c r="M10" s="20">
        <v>3775</v>
      </c>
      <c r="N10" s="20">
        <v>12808</v>
      </c>
      <c r="O10" s="20">
        <v>21176</v>
      </c>
      <c r="P10" s="20">
        <v>16354</v>
      </c>
      <c r="Q10" s="20">
        <v>1106</v>
      </c>
      <c r="R10" s="20">
        <v>38636</v>
      </c>
      <c r="S10" s="20"/>
      <c r="T10" s="20"/>
      <c r="U10" s="20"/>
      <c r="V10" s="20"/>
      <c r="W10" s="20">
        <v>96909</v>
      </c>
      <c r="X10" s="20">
        <v>6028506</v>
      </c>
      <c r="Y10" s="20">
        <v>-5931597</v>
      </c>
      <c r="Z10" s="21">
        <v>-98.392487292871564</v>
      </c>
      <c r="AA10" s="22">
        <v>8038000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19390</v>
      </c>
      <c r="D17" s="26">
        <f>SUM(D6:D16)</f>
        <v>0</v>
      </c>
      <c r="E17" s="27">
        <f t="shared" si="0"/>
        <v>10000000</v>
      </c>
      <c r="F17" s="28">
        <f t="shared" si="0"/>
        <v>8038000</v>
      </c>
      <c r="G17" s="28">
        <f t="shared" si="0"/>
        <v>0</v>
      </c>
      <c r="H17" s="28">
        <f t="shared" si="0"/>
        <v>21574</v>
      </c>
      <c r="I17" s="28">
        <f t="shared" si="0"/>
        <v>23891</v>
      </c>
      <c r="J17" s="28">
        <f t="shared" si="0"/>
        <v>45465</v>
      </c>
      <c r="K17" s="28">
        <f t="shared" si="0"/>
        <v>0</v>
      </c>
      <c r="L17" s="28">
        <f t="shared" si="0"/>
        <v>9033</v>
      </c>
      <c r="M17" s="28">
        <f t="shared" si="0"/>
        <v>3775</v>
      </c>
      <c r="N17" s="28">
        <f t="shared" si="0"/>
        <v>12808</v>
      </c>
      <c r="O17" s="28">
        <f t="shared" si="0"/>
        <v>21176</v>
      </c>
      <c r="P17" s="28">
        <f t="shared" si="0"/>
        <v>16354</v>
      </c>
      <c r="Q17" s="28">
        <f t="shared" si="0"/>
        <v>9696</v>
      </c>
      <c r="R17" s="28">
        <f t="shared" si="0"/>
        <v>47226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105499</v>
      </c>
      <c r="X17" s="28">
        <f t="shared" si="0"/>
        <v>6028506</v>
      </c>
      <c r="Y17" s="28">
        <f t="shared" si="0"/>
        <v>-5923007</v>
      </c>
      <c r="Z17" s="29">
        <f>+IF(X17&lt;&gt;0,+(Y17/X17)*100,0)</f>
        <v>-98.249997594760629</v>
      </c>
      <c r="AA17" s="30">
        <f>SUM(AA6:AA16)</f>
        <v>8038000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19390</v>
      </c>
      <c r="D38" s="32">
        <f>+D17+D27+D36</f>
        <v>0</v>
      </c>
      <c r="E38" s="33">
        <f t="shared" si="3"/>
        <v>10000000</v>
      </c>
      <c r="F38" s="2">
        <f t="shared" si="3"/>
        <v>8038000</v>
      </c>
      <c r="G38" s="2">
        <f t="shared" si="3"/>
        <v>0</v>
      </c>
      <c r="H38" s="2">
        <f t="shared" si="3"/>
        <v>21574</v>
      </c>
      <c r="I38" s="2">
        <f t="shared" si="3"/>
        <v>23891</v>
      </c>
      <c r="J38" s="2">
        <f t="shared" si="3"/>
        <v>45465</v>
      </c>
      <c r="K38" s="2">
        <f t="shared" si="3"/>
        <v>0</v>
      </c>
      <c r="L38" s="2">
        <f t="shared" si="3"/>
        <v>9033</v>
      </c>
      <c r="M38" s="2">
        <f t="shared" si="3"/>
        <v>3775</v>
      </c>
      <c r="N38" s="2">
        <f t="shared" si="3"/>
        <v>12808</v>
      </c>
      <c r="O38" s="2">
        <f t="shared" si="3"/>
        <v>21176</v>
      </c>
      <c r="P38" s="2">
        <f t="shared" si="3"/>
        <v>16354</v>
      </c>
      <c r="Q38" s="2">
        <f t="shared" si="3"/>
        <v>9696</v>
      </c>
      <c r="R38" s="2">
        <f t="shared" si="3"/>
        <v>47226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105499</v>
      </c>
      <c r="X38" s="2">
        <f t="shared" si="3"/>
        <v>6028506</v>
      </c>
      <c r="Y38" s="2">
        <f t="shared" si="3"/>
        <v>-5923007</v>
      </c>
      <c r="Z38" s="34">
        <f>+IF(X38&lt;&gt;0,+(Y38/X38)*100,0)</f>
        <v>-98.249997594760629</v>
      </c>
      <c r="AA38" s="35">
        <f>+AA17+AA27+AA36</f>
        <v>8038000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21574</v>
      </c>
      <c r="J39" s="2">
        <f>+G39</f>
        <v>0</v>
      </c>
      <c r="K39" s="2">
        <f>+I40+K60</f>
        <v>45465</v>
      </c>
      <c r="L39" s="2">
        <f>+K40+L60</f>
        <v>45465</v>
      </c>
      <c r="M39" s="2">
        <f>+L40+M60</f>
        <v>54498</v>
      </c>
      <c r="N39" s="2">
        <f>+K39</f>
        <v>45465</v>
      </c>
      <c r="O39" s="2">
        <f>+M40+O60</f>
        <v>58273</v>
      </c>
      <c r="P39" s="2">
        <f>+O40+P60</f>
        <v>79449</v>
      </c>
      <c r="Q39" s="2">
        <f>+P40+Q60</f>
        <v>95803</v>
      </c>
      <c r="R39" s="2">
        <f>+O39</f>
        <v>58273</v>
      </c>
      <c r="S39" s="2">
        <f>+Q40+S60</f>
        <v>105499</v>
      </c>
      <c r="T39" s="2">
        <f>+S40+T60</f>
        <v>105499</v>
      </c>
      <c r="U39" s="2">
        <f>+T40+U60</f>
        <v>105499</v>
      </c>
      <c r="V39" s="2">
        <f>+S39</f>
        <v>105499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19390</v>
      </c>
      <c r="D40" s="43">
        <f t="shared" ref="D40:AA40" si="4">+D38+D39</f>
        <v>0</v>
      </c>
      <c r="E40" s="44">
        <f t="shared" si="4"/>
        <v>10000000</v>
      </c>
      <c r="F40" s="45">
        <f t="shared" si="4"/>
        <v>8038000</v>
      </c>
      <c r="G40" s="45">
        <f t="shared" si="4"/>
        <v>0</v>
      </c>
      <c r="H40" s="45">
        <f t="shared" si="4"/>
        <v>21574</v>
      </c>
      <c r="I40" s="45">
        <f t="shared" si="4"/>
        <v>45465</v>
      </c>
      <c r="J40" s="45">
        <f>+I40</f>
        <v>45465</v>
      </c>
      <c r="K40" s="45">
        <f t="shared" si="4"/>
        <v>45465</v>
      </c>
      <c r="L40" s="45">
        <f t="shared" si="4"/>
        <v>54498</v>
      </c>
      <c r="M40" s="45">
        <f t="shared" si="4"/>
        <v>58273</v>
      </c>
      <c r="N40" s="45">
        <f>+M40</f>
        <v>58273</v>
      </c>
      <c r="O40" s="45">
        <f t="shared" si="4"/>
        <v>79449</v>
      </c>
      <c r="P40" s="45">
        <f t="shared" si="4"/>
        <v>95803</v>
      </c>
      <c r="Q40" s="45">
        <f t="shared" si="4"/>
        <v>105499</v>
      </c>
      <c r="R40" s="45">
        <f>+Q40</f>
        <v>105499</v>
      </c>
      <c r="S40" s="45">
        <f t="shared" si="4"/>
        <v>105499</v>
      </c>
      <c r="T40" s="45">
        <f t="shared" si="4"/>
        <v>105499</v>
      </c>
      <c r="U40" s="45">
        <f t="shared" si="4"/>
        <v>105499</v>
      </c>
      <c r="V40" s="45">
        <f>+U40</f>
        <v>105499</v>
      </c>
      <c r="W40" s="45">
        <f>+V40</f>
        <v>105499</v>
      </c>
      <c r="X40" s="45">
        <f t="shared" si="4"/>
        <v>6028506</v>
      </c>
      <c r="Y40" s="45">
        <f t="shared" si="4"/>
        <v>-5923007</v>
      </c>
      <c r="Z40" s="46">
        <f>+IF(X40&lt;&gt;0,+(Y40/X40)*100,0)</f>
        <v>-98.249997594760629</v>
      </c>
      <c r="AA40" s="47">
        <f t="shared" si="4"/>
        <v>8038000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181414663</v>
      </c>
      <c r="F7" s="20">
        <v>151417032</v>
      </c>
      <c r="G7" s="20"/>
      <c r="H7" s="20"/>
      <c r="I7" s="20">
        <v>21343606</v>
      </c>
      <c r="J7" s="20">
        <v>21343606</v>
      </c>
      <c r="K7" s="20"/>
      <c r="L7" s="20"/>
      <c r="M7" s="20">
        <v>1404315</v>
      </c>
      <c r="N7" s="20">
        <v>1404315</v>
      </c>
      <c r="O7" s="20"/>
      <c r="P7" s="20"/>
      <c r="Q7" s="20">
        <v>236858</v>
      </c>
      <c r="R7" s="20">
        <v>236858</v>
      </c>
      <c r="S7" s="20"/>
      <c r="T7" s="20"/>
      <c r="U7" s="20"/>
      <c r="V7" s="20"/>
      <c r="W7" s="20">
        <v>22984779</v>
      </c>
      <c r="X7" s="20">
        <v>113562774</v>
      </c>
      <c r="Y7" s="20">
        <v>-90577995</v>
      </c>
      <c r="Z7" s="21">
        <v>-79.760287468849612</v>
      </c>
      <c r="AA7" s="22">
        <v>151417032</v>
      </c>
    </row>
    <row r="8" spans="1:27" x14ac:dyDescent="0.25">
      <c r="A8" s="23" t="s">
        <v>36</v>
      </c>
      <c r="B8" s="17" t="s">
        <v>32</v>
      </c>
      <c r="C8" s="18">
        <v>2030481</v>
      </c>
      <c r="D8" s="18"/>
      <c r="E8" s="19">
        <v>-17238317</v>
      </c>
      <c r="F8" s="20"/>
      <c r="G8" s="20">
        <v>1939815</v>
      </c>
      <c r="H8" s="20">
        <v>2098160</v>
      </c>
      <c r="I8" s="20"/>
      <c r="J8" s="20">
        <v>4037975</v>
      </c>
      <c r="K8" s="20">
        <v>2827895</v>
      </c>
      <c r="L8" s="20"/>
      <c r="M8" s="20">
        <v>3293103</v>
      </c>
      <c r="N8" s="20">
        <v>6120998</v>
      </c>
      <c r="O8" s="20"/>
      <c r="P8" s="20">
        <v>3057779</v>
      </c>
      <c r="Q8" s="20">
        <v>2723618</v>
      </c>
      <c r="R8" s="20">
        <v>5781397</v>
      </c>
      <c r="S8" s="20"/>
      <c r="T8" s="20"/>
      <c r="U8" s="20"/>
      <c r="V8" s="20"/>
      <c r="W8" s="20">
        <v>15940370</v>
      </c>
      <c r="X8" s="20"/>
      <c r="Y8" s="20">
        <v>15940370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205683406</v>
      </c>
      <c r="D9" s="18"/>
      <c r="E9" s="19">
        <v>521790540</v>
      </c>
      <c r="F9" s="20">
        <v>450748668</v>
      </c>
      <c r="G9" s="20">
        <v>12956614</v>
      </c>
      <c r="H9" s="20">
        <v>13195103</v>
      </c>
      <c r="I9" s="20"/>
      <c r="J9" s="20">
        <v>26151717</v>
      </c>
      <c r="K9" s="20">
        <v>17171773</v>
      </c>
      <c r="L9" s="20"/>
      <c r="M9" s="20">
        <v>317465188</v>
      </c>
      <c r="N9" s="20">
        <v>334636961</v>
      </c>
      <c r="O9" s="20"/>
      <c r="P9" s="20">
        <v>19058142</v>
      </c>
      <c r="Q9" s="20">
        <v>20089318</v>
      </c>
      <c r="R9" s="20">
        <v>39147460</v>
      </c>
      <c r="S9" s="20"/>
      <c r="T9" s="20"/>
      <c r="U9" s="20"/>
      <c r="V9" s="20"/>
      <c r="W9" s="20">
        <v>399936138</v>
      </c>
      <c r="X9" s="20">
        <v>338061501</v>
      </c>
      <c r="Y9" s="20">
        <v>61874637</v>
      </c>
      <c r="Z9" s="21">
        <v>18.302775328445342</v>
      </c>
      <c r="AA9" s="22">
        <v>450748668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-595144479</v>
      </c>
      <c r="F10" s="20">
        <v>415590384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311692788</v>
      </c>
      <c r="Y10" s="20">
        <v>-311692788</v>
      </c>
      <c r="Z10" s="21">
        <v>-100</v>
      </c>
      <c r="AA10" s="22">
        <v>415590384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-275585435</v>
      </c>
      <c r="D14" s="18"/>
      <c r="E14" s="19">
        <v>-485157925</v>
      </c>
      <c r="F14" s="20">
        <v>-616851288</v>
      </c>
      <c r="G14" s="20">
        <v>-54137153</v>
      </c>
      <c r="H14" s="20">
        <v>-42409242</v>
      </c>
      <c r="I14" s="20">
        <v>-15174620</v>
      </c>
      <c r="J14" s="20">
        <v>-111721015</v>
      </c>
      <c r="K14" s="20">
        <v>-96314079</v>
      </c>
      <c r="L14" s="20">
        <v>-30999581</v>
      </c>
      <c r="M14" s="20">
        <v>-37412993</v>
      </c>
      <c r="N14" s="20">
        <v>-164726653</v>
      </c>
      <c r="O14" s="20">
        <v>-216139419</v>
      </c>
      <c r="P14" s="20">
        <v>-28832033</v>
      </c>
      <c r="Q14" s="20">
        <v>-91701151</v>
      </c>
      <c r="R14" s="20">
        <v>-336672603</v>
      </c>
      <c r="S14" s="20"/>
      <c r="T14" s="20"/>
      <c r="U14" s="20"/>
      <c r="V14" s="20"/>
      <c r="W14" s="20">
        <v>-613120271</v>
      </c>
      <c r="X14" s="20">
        <v>-462638466</v>
      </c>
      <c r="Y14" s="20">
        <v>-150481805</v>
      </c>
      <c r="Z14" s="21">
        <v>32.526868399222124</v>
      </c>
      <c r="AA14" s="22">
        <v>-616851288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-67871548</v>
      </c>
      <c r="D17" s="26">
        <f>SUM(D6:D16)</f>
        <v>0</v>
      </c>
      <c r="E17" s="27">
        <f t="shared" si="0"/>
        <v>-394335518</v>
      </c>
      <c r="F17" s="28">
        <f t="shared" si="0"/>
        <v>400904796</v>
      </c>
      <c r="G17" s="28">
        <f t="shared" si="0"/>
        <v>-39240724</v>
      </c>
      <c r="H17" s="28">
        <f t="shared" si="0"/>
        <v>-27115979</v>
      </c>
      <c r="I17" s="28">
        <f t="shared" si="0"/>
        <v>6168986</v>
      </c>
      <c r="J17" s="28">
        <f t="shared" si="0"/>
        <v>-60187717</v>
      </c>
      <c r="K17" s="28">
        <f t="shared" si="0"/>
        <v>-76314411</v>
      </c>
      <c r="L17" s="28">
        <f t="shared" si="0"/>
        <v>-30999581</v>
      </c>
      <c r="M17" s="28">
        <f t="shared" si="0"/>
        <v>284749613</v>
      </c>
      <c r="N17" s="28">
        <f t="shared" si="0"/>
        <v>177435621</v>
      </c>
      <c r="O17" s="28">
        <f t="shared" si="0"/>
        <v>-216139419</v>
      </c>
      <c r="P17" s="28">
        <f t="shared" si="0"/>
        <v>-6716112</v>
      </c>
      <c r="Q17" s="28">
        <f t="shared" si="0"/>
        <v>-68651357</v>
      </c>
      <c r="R17" s="28">
        <f t="shared" si="0"/>
        <v>-291506888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-174258984</v>
      </c>
      <c r="X17" s="28">
        <f t="shared" si="0"/>
        <v>300678597</v>
      </c>
      <c r="Y17" s="28">
        <f t="shared" si="0"/>
        <v>-474937581</v>
      </c>
      <c r="Z17" s="29">
        <f>+IF(X17&lt;&gt;0,+(Y17/X17)*100,0)</f>
        <v>-157.95523384060488</v>
      </c>
      <c r="AA17" s="30">
        <f>SUM(AA6:AA16)</f>
        <v>400904796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-571188514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-571188514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-67871548</v>
      </c>
      <c r="D38" s="32">
        <f>+D17+D27+D36</f>
        <v>0</v>
      </c>
      <c r="E38" s="33">
        <f t="shared" si="3"/>
        <v>-965524032</v>
      </c>
      <c r="F38" s="2">
        <f t="shared" si="3"/>
        <v>400904796</v>
      </c>
      <c r="G38" s="2">
        <f t="shared" si="3"/>
        <v>-39240724</v>
      </c>
      <c r="H38" s="2">
        <f t="shared" si="3"/>
        <v>-27115979</v>
      </c>
      <c r="I38" s="2">
        <f t="shared" si="3"/>
        <v>6168986</v>
      </c>
      <c r="J38" s="2">
        <f t="shared" si="3"/>
        <v>-60187717</v>
      </c>
      <c r="K38" s="2">
        <f t="shared" si="3"/>
        <v>-76314411</v>
      </c>
      <c r="L38" s="2">
        <f t="shared" si="3"/>
        <v>-30999581</v>
      </c>
      <c r="M38" s="2">
        <f t="shared" si="3"/>
        <v>284749613</v>
      </c>
      <c r="N38" s="2">
        <f t="shared" si="3"/>
        <v>177435621</v>
      </c>
      <c r="O38" s="2">
        <f t="shared" si="3"/>
        <v>-216139419</v>
      </c>
      <c r="P38" s="2">
        <f t="shared" si="3"/>
        <v>-6716112</v>
      </c>
      <c r="Q38" s="2">
        <f t="shared" si="3"/>
        <v>-68651357</v>
      </c>
      <c r="R38" s="2">
        <f t="shared" si="3"/>
        <v>-291506888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-174258984</v>
      </c>
      <c r="X38" s="2">
        <f t="shared" si="3"/>
        <v>300678597</v>
      </c>
      <c r="Y38" s="2">
        <f t="shared" si="3"/>
        <v>-474937581</v>
      </c>
      <c r="Z38" s="34">
        <f>+IF(X38&lt;&gt;0,+(Y38/X38)*100,0)</f>
        <v>-157.95523384060488</v>
      </c>
      <c r="AA38" s="35">
        <f>+AA17+AA27+AA36</f>
        <v>400904796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-39240724</v>
      </c>
      <c r="I39" s="2">
        <f>+H40+I60</f>
        <v>-66356703</v>
      </c>
      <c r="J39" s="2">
        <f>+G39</f>
        <v>0</v>
      </c>
      <c r="K39" s="2">
        <f>+I40+K60</f>
        <v>-60187717</v>
      </c>
      <c r="L39" s="2">
        <f>+K40+L60</f>
        <v>-136502128</v>
      </c>
      <c r="M39" s="2">
        <f>+L40+M60</f>
        <v>-167501709</v>
      </c>
      <c r="N39" s="2">
        <f>+K39</f>
        <v>-60187717</v>
      </c>
      <c r="O39" s="2">
        <f>+M40+O60</f>
        <v>117247904</v>
      </c>
      <c r="P39" s="2">
        <f>+O40+P60</f>
        <v>-98891515</v>
      </c>
      <c r="Q39" s="2">
        <f>+P40+Q60</f>
        <v>-105607627</v>
      </c>
      <c r="R39" s="2">
        <f>+O39</f>
        <v>117247904</v>
      </c>
      <c r="S39" s="2">
        <f>+Q40+S60</f>
        <v>-174258984</v>
      </c>
      <c r="T39" s="2">
        <f>+S40+T60</f>
        <v>-174258984</v>
      </c>
      <c r="U39" s="2">
        <f>+T40+U60</f>
        <v>-174258984</v>
      </c>
      <c r="V39" s="2">
        <f>+S39</f>
        <v>-174258984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-67871548</v>
      </c>
      <c r="D40" s="43">
        <f t="shared" ref="D40:AA40" si="4">+D38+D39</f>
        <v>0</v>
      </c>
      <c r="E40" s="44">
        <f t="shared" si="4"/>
        <v>-965524032</v>
      </c>
      <c r="F40" s="45">
        <f t="shared" si="4"/>
        <v>400904796</v>
      </c>
      <c r="G40" s="45">
        <f t="shared" si="4"/>
        <v>-39240724</v>
      </c>
      <c r="H40" s="45">
        <f t="shared" si="4"/>
        <v>-66356703</v>
      </c>
      <c r="I40" s="45">
        <f t="shared" si="4"/>
        <v>-60187717</v>
      </c>
      <c r="J40" s="45">
        <f>+I40</f>
        <v>-60187717</v>
      </c>
      <c r="K40" s="45">
        <f t="shared" si="4"/>
        <v>-136502128</v>
      </c>
      <c r="L40" s="45">
        <f t="shared" si="4"/>
        <v>-167501709</v>
      </c>
      <c r="M40" s="45">
        <f t="shared" si="4"/>
        <v>117247904</v>
      </c>
      <c r="N40" s="45">
        <f>+M40</f>
        <v>117247904</v>
      </c>
      <c r="O40" s="45">
        <f t="shared" si="4"/>
        <v>-98891515</v>
      </c>
      <c r="P40" s="45">
        <f t="shared" si="4"/>
        <v>-105607627</v>
      </c>
      <c r="Q40" s="45">
        <f t="shared" si="4"/>
        <v>-174258984</v>
      </c>
      <c r="R40" s="45">
        <f>+Q40</f>
        <v>-174258984</v>
      </c>
      <c r="S40" s="45">
        <f t="shared" si="4"/>
        <v>-174258984</v>
      </c>
      <c r="T40" s="45">
        <f t="shared" si="4"/>
        <v>-174258984</v>
      </c>
      <c r="U40" s="45">
        <f t="shared" si="4"/>
        <v>-174258984</v>
      </c>
      <c r="V40" s="45">
        <f>+U40</f>
        <v>-174258984</v>
      </c>
      <c r="W40" s="45">
        <f>+V40</f>
        <v>-174258984</v>
      </c>
      <c r="X40" s="45">
        <f t="shared" si="4"/>
        <v>300678597</v>
      </c>
      <c r="Y40" s="45">
        <f t="shared" si="4"/>
        <v>-474937581</v>
      </c>
      <c r="Z40" s="46">
        <f>+IF(X40&lt;&gt;0,+(Y40/X40)*100,0)</f>
        <v>-157.95523384060488</v>
      </c>
      <c r="AA40" s="47">
        <f t="shared" si="4"/>
        <v>400904796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</v>
      </c>
      <c r="F14" s="20">
        <v>-4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</v>
      </c>
      <c r="F17" s="28">
        <f t="shared" si="0"/>
        <v>-4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</v>
      </c>
      <c r="F38" s="2">
        <f t="shared" si="3"/>
        <v>-4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</v>
      </c>
      <c r="F40" s="45">
        <f t="shared" si="4"/>
        <v>-4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-34552128</v>
      </c>
      <c r="D14" s="18"/>
      <c r="E14" s="19">
        <v>-51583514</v>
      </c>
      <c r="F14" s="20">
        <v>-57310017</v>
      </c>
      <c r="G14" s="20">
        <v>-12252010</v>
      </c>
      <c r="H14" s="20">
        <v>-44946723</v>
      </c>
      <c r="I14" s="20">
        <v>-5051358</v>
      </c>
      <c r="J14" s="20">
        <v>-62250091</v>
      </c>
      <c r="K14" s="20">
        <v>-2313368</v>
      </c>
      <c r="L14" s="20">
        <v>-3747891</v>
      </c>
      <c r="M14" s="20">
        <v>-2849177</v>
      </c>
      <c r="N14" s="20">
        <v>-8910436</v>
      </c>
      <c r="O14" s="20">
        <v>-6707860</v>
      </c>
      <c r="P14" s="20">
        <v>-9711022</v>
      </c>
      <c r="Q14" s="20">
        <v>59570305</v>
      </c>
      <c r="R14" s="20">
        <v>43151423</v>
      </c>
      <c r="S14" s="20"/>
      <c r="T14" s="20"/>
      <c r="U14" s="20"/>
      <c r="V14" s="20"/>
      <c r="W14" s="20">
        <v>-28009104</v>
      </c>
      <c r="X14" s="20">
        <v>-42982524</v>
      </c>
      <c r="Y14" s="20">
        <v>14973420</v>
      </c>
      <c r="Z14" s="21">
        <v>-34.836065001673703</v>
      </c>
      <c r="AA14" s="22">
        <v>-57310017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-34552128</v>
      </c>
      <c r="D17" s="26">
        <f>SUM(D6:D16)</f>
        <v>0</v>
      </c>
      <c r="E17" s="27">
        <f t="shared" si="0"/>
        <v>-51583514</v>
      </c>
      <c r="F17" s="28">
        <f t="shared" si="0"/>
        <v>-57310017</v>
      </c>
      <c r="G17" s="28">
        <f t="shared" si="0"/>
        <v>-12252010</v>
      </c>
      <c r="H17" s="28">
        <f t="shared" si="0"/>
        <v>-44946723</v>
      </c>
      <c r="I17" s="28">
        <f t="shared" si="0"/>
        <v>-5051358</v>
      </c>
      <c r="J17" s="28">
        <f t="shared" si="0"/>
        <v>-62250091</v>
      </c>
      <c r="K17" s="28">
        <f t="shared" si="0"/>
        <v>-2313368</v>
      </c>
      <c r="L17" s="28">
        <f t="shared" si="0"/>
        <v>-3747891</v>
      </c>
      <c r="M17" s="28">
        <f t="shared" si="0"/>
        <v>-2849177</v>
      </c>
      <c r="N17" s="28">
        <f t="shared" si="0"/>
        <v>-8910436</v>
      </c>
      <c r="O17" s="28">
        <f t="shared" si="0"/>
        <v>-6707860</v>
      </c>
      <c r="P17" s="28">
        <f t="shared" si="0"/>
        <v>-9711022</v>
      </c>
      <c r="Q17" s="28">
        <f t="shared" si="0"/>
        <v>59570305</v>
      </c>
      <c r="R17" s="28">
        <f t="shared" si="0"/>
        <v>43151423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-28009104</v>
      </c>
      <c r="X17" s="28">
        <f t="shared" si="0"/>
        <v>-42982524</v>
      </c>
      <c r="Y17" s="28">
        <f t="shared" si="0"/>
        <v>14973420</v>
      </c>
      <c r="Z17" s="29">
        <f>+IF(X17&lt;&gt;0,+(Y17/X17)*100,0)</f>
        <v>-34.836065001673703</v>
      </c>
      <c r="AA17" s="30">
        <f>SUM(AA6:AA16)</f>
        <v>-57310017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-34552128</v>
      </c>
      <c r="D38" s="32">
        <f>+D17+D27+D36</f>
        <v>0</v>
      </c>
      <c r="E38" s="33">
        <f t="shared" si="3"/>
        <v>-51583514</v>
      </c>
      <c r="F38" s="2">
        <f t="shared" si="3"/>
        <v>-57310017</v>
      </c>
      <c r="G38" s="2">
        <f t="shared" si="3"/>
        <v>-12252010</v>
      </c>
      <c r="H38" s="2">
        <f t="shared" si="3"/>
        <v>-44946723</v>
      </c>
      <c r="I38" s="2">
        <f t="shared" si="3"/>
        <v>-5051358</v>
      </c>
      <c r="J38" s="2">
        <f t="shared" si="3"/>
        <v>-62250091</v>
      </c>
      <c r="K38" s="2">
        <f t="shared" si="3"/>
        <v>-2313368</v>
      </c>
      <c r="L38" s="2">
        <f t="shared" si="3"/>
        <v>-3747891</v>
      </c>
      <c r="M38" s="2">
        <f t="shared" si="3"/>
        <v>-2849177</v>
      </c>
      <c r="N38" s="2">
        <f t="shared" si="3"/>
        <v>-8910436</v>
      </c>
      <c r="O38" s="2">
        <f t="shared" si="3"/>
        <v>-6707860</v>
      </c>
      <c r="P38" s="2">
        <f t="shared" si="3"/>
        <v>-9711022</v>
      </c>
      <c r="Q38" s="2">
        <f t="shared" si="3"/>
        <v>59570305</v>
      </c>
      <c r="R38" s="2">
        <f t="shared" si="3"/>
        <v>43151423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-28009104</v>
      </c>
      <c r="X38" s="2">
        <f t="shared" si="3"/>
        <v>-42982524</v>
      </c>
      <c r="Y38" s="2">
        <f t="shared" si="3"/>
        <v>14973420</v>
      </c>
      <c r="Z38" s="34">
        <f>+IF(X38&lt;&gt;0,+(Y38/X38)*100,0)</f>
        <v>-34.836065001673703</v>
      </c>
      <c r="AA38" s="35">
        <f>+AA17+AA27+AA36</f>
        <v>-57310017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-12252010</v>
      </c>
      <c r="I39" s="2">
        <f>+H40+I60</f>
        <v>-57198733</v>
      </c>
      <c r="J39" s="2">
        <f>+G39</f>
        <v>0</v>
      </c>
      <c r="K39" s="2">
        <f>+I40+K60</f>
        <v>-62250091</v>
      </c>
      <c r="L39" s="2">
        <f>+K40+L60</f>
        <v>-64563459</v>
      </c>
      <c r="M39" s="2">
        <f>+L40+M60</f>
        <v>-68311350</v>
      </c>
      <c r="N39" s="2">
        <f>+K39</f>
        <v>-62250091</v>
      </c>
      <c r="O39" s="2">
        <f>+M40+O60</f>
        <v>-71160527</v>
      </c>
      <c r="P39" s="2">
        <f>+O40+P60</f>
        <v>-77868387</v>
      </c>
      <c r="Q39" s="2">
        <f>+P40+Q60</f>
        <v>-87579409</v>
      </c>
      <c r="R39" s="2">
        <f>+O39</f>
        <v>-71160527</v>
      </c>
      <c r="S39" s="2">
        <f>+Q40+S60</f>
        <v>-28009104</v>
      </c>
      <c r="T39" s="2">
        <f>+S40+T60</f>
        <v>-28009104</v>
      </c>
      <c r="U39" s="2">
        <f>+T40+U60</f>
        <v>-28009104</v>
      </c>
      <c r="V39" s="2">
        <f>+S39</f>
        <v>-28009104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-34552128</v>
      </c>
      <c r="D40" s="43">
        <f t="shared" ref="D40:AA40" si="4">+D38+D39</f>
        <v>0</v>
      </c>
      <c r="E40" s="44">
        <f t="shared" si="4"/>
        <v>-51583514</v>
      </c>
      <c r="F40" s="45">
        <f t="shared" si="4"/>
        <v>-57310017</v>
      </c>
      <c r="G40" s="45">
        <f t="shared" si="4"/>
        <v>-12252010</v>
      </c>
      <c r="H40" s="45">
        <f t="shared" si="4"/>
        <v>-57198733</v>
      </c>
      <c r="I40" s="45">
        <f t="shared" si="4"/>
        <v>-62250091</v>
      </c>
      <c r="J40" s="45">
        <f>+I40</f>
        <v>-62250091</v>
      </c>
      <c r="K40" s="45">
        <f t="shared" si="4"/>
        <v>-64563459</v>
      </c>
      <c r="L40" s="45">
        <f t="shared" si="4"/>
        <v>-68311350</v>
      </c>
      <c r="M40" s="45">
        <f t="shared" si="4"/>
        <v>-71160527</v>
      </c>
      <c r="N40" s="45">
        <f>+M40</f>
        <v>-71160527</v>
      </c>
      <c r="O40" s="45">
        <f t="shared" si="4"/>
        <v>-77868387</v>
      </c>
      <c r="P40" s="45">
        <f t="shared" si="4"/>
        <v>-87579409</v>
      </c>
      <c r="Q40" s="45">
        <f t="shared" si="4"/>
        <v>-28009104</v>
      </c>
      <c r="R40" s="45">
        <f>+Q40</f>
        <v>-28009104</v>
      </c>
      <c r="S40" s="45">
        <f t="shared" si="4"/>
        <v>-28009104</v>
      </c>
      <c r="T40" s="45">
        <f t="shared" si="4"/>
        <v>-28009104</v>
      </c>
      <c r="U40" s="45">
        <f t="shared" si="4"/>
        <v>-28009104</v>
      </c>
      <c r="V40" s="45">
        <f>+U40</f>
        <v>-28009104</v>
      </c>
      <c r="W40" s="45">
        <f>+V40</f>
        <v>-28009104</v>
      </c>
      <c r="X40" s="45">
        <f t="shared" si="4"/>
        <v>-42982524</v>
      </c>
      <c r="Y40" s="45">
        <f t="shared" si="4"/>
        <v>14973420</v>
      </c>
      <c r="Z40" s="46">
        <f>+IF(X40&lt;&gt;0,+(Y40/X40)*100,0)</f>
        <v>-34.836065001673703</v>
      </c>
      <c r="AA40" s="47">
        <f t="shared" si="4"/>
        <v>-57310017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-600000</v>
      </c>
      <c r="G16" s="20"/>
      <c r="H16" s="20"/>
      <c r="I16" s="20"/>
      <c r="J16" s="20"/>
      <c r="K16" s="20">
        <v>-61300</v>
      </c>
      <c r="L16" s="20">
        <v>-43650</v>
      </c>
      <c r="M16" s="20">
        <v>-51450</v>
      </c>
      <c r="N16" s="20">
        <v>-156400</v>
      </c>
      <c r="O16" s="20">
        <v>-64500</v>
      </c>
      <c r="P16" s="20">
        <v>-90300</v>
      </c>
      <c r="Q16" s="20">
        <v>-82980</v>
      </c>
      <c r="R16" s="20">
        <v>-237780</v>
      </c>
      <c r="S16" s="20"/>
      <c r="T16" s="20"/>
      <c r="U16" s="20"/>
      <c r="V16" s="20"/>
      <c r="W16" s="20">
        <v>-394180</v>
      </c>
      <c r="X16" s="20">
        <v>-450000</v>
      </c>
      <c r="Y16" s="20">
        <v>55820</v>
      </c>
      <c r="Z16" s="21">
        <v>-12.404444444444444</v>
      </c>
      <c r="AA16" s="22">
        <v>-600000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-61300</v>
      </c>
      <c r="L17" s="28">
        <f t="shared" si="0"/>
        <v>-43650</v>
      </c>
      <c r="M17" s="28">
        <f t="shared" si="0"/>
        <v>-51450</v>
      </c>
      <c r="N17" s="28">
        <f t="shared" si="0"/>
        <v>-156400</v>
      </c>
      <c r="O17" s="28">
        <f t="shared" si="0"/>
        <v>-64500</v>
      </c>
      <c r="P17" s="28">
        <f t="shared" si="0"/>
        <v>-90300</v>
      </c>
      <c r="Q17" s="28">
        <f t="shared" si="0"/>
        <v>-82980</v>
      </c>
      <c r="R17" s="28">
        <f t="shared" si="0"/>
        <v>-237780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-394180</v>
      </c>
      <c r="X17" s="28">
        <f t="shared" si="0"/>
        <v>-450000</v>
      </c>
      <c r="Y17" s="28">
        <f t="shared" si="0"/>
        <v>55820</v>
      </c>
      <c r="Z17" s="29">
        <f>+IF(X17&lt;&gt;0,+(Y17/X17)*100,0)</f>
        <v>-12.404444444444444</v>
      </c>
      <c r="AA17" s="30">
        <f>SUM(AA6:AA16)</f>
        <v>-600000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-61300</v>
      </c>
      <c r="L38" s="2">
        <f t="shared" si="3"/>
        <v>-43650</v>
      </c>
      <c r="M38" s="2">
        <f t="shared" si="3"/>
        <v>-51450</v>
      </c>
      <c r="N38" s="2">
        <f t="shared" si="3"/>
        <v>-156400</v>
      </c>
      <c r="O38" s="2">
        <f t="shared" si="3"/>
        <v>-64500</v>
      </c>
      <c r="P38" s="2">
        <f t="shared" si="3"/>
        <v>-90300</v>
      </c>
      <c r="Q38" s="2">
        <f t="shared" si="3"/>
        <v>-82980</v>
      </c>
      <c r="R38" s="2">
        <f t="shared" si="3"/>
        <v>-237780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-394180</v>
      </c>
      <c r="X38" s="2">
        <f t="shared" si="3"/>
        <v>-450000</v>
      </c>
      <c r="Y38" s="2">
        <f t="shared" si="3"/>
        <v>55820</v>
      </c>
      <c r="Z38" s="34">
        <f>+IF(X38&lt;&gt;0,+(Y38/X38)*100,0)</f>
        <v>-12.404444444444444</v>
      </c>
      <c r="AA38" s="35">
        <f>+AA17+AA27+AA36</f>
        <v>-600000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-61300</v>
      </c>
      <c r="M39" s="2">
        <f>+L40+M60</f>
        <v>-104950</v>
      </c>
      <c r="N39" s="2">
        <f>+K39</f>
        <v>0</v>
      </c>
      <c r="O39" s="2">
        <f>+M40+O60</f>
        <v>-156400</v>
      </c>
      <c r="P39" s="2">
        <f>+O40+P60</f>
        <v>-220900</v>
      </c>
      <c r="Q39" s="2">
        <f>+P40+Q60</f>
        <v>-311200</v>
      </c>
      <c r="R39" s="2">
        <f>+O39</f>
        <v>-156400</v>
      </c>
      <c r="S39" s="2">
        <f>+Q40+S60</f>
        <v>-394180</v>
      </c>
      <c r="T39" s="2">
        <f>+S40+T60</f>
        <v>-394180</v>
      </c>
      <c r="U39" s="2">
        <f>+T40+U60</f>
        <v>-394180</v>
      </c>
      <c r="V39" s="2">
        <f>+S39</f>
        <v>-394180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-61300</v>
      </c>
      <c r="L40" s="45">
        <f t="shared" si="4"/>
        <v>-104950</v>
      </c>
      <c r="M40" s="45">
        <f t="shared" si="4"/>
        <v>-156400</v>
      </c>
      <c r="N40" s="45">
        <f>+M40</f>
        <v>-156400</v>
      </c>
      <c r="O40" s="45">
        <f t="shared" si="4"/>
        <v>-220900</v>
      </c>
      <c r="P40" s="45">
        <f t="shared" si="4"/>
        <v>-311200</v>
      </c>
      <c r="Q40" s="45">
        <f t="shared" si="4"/>
        <v>-394180</v>
      </c>
      <c r="R40" s="45">
        <f>+Q40</f>
        <v>-394180</v>
      </c>
      <c r="S40" s="45">
        <f t="shared" si="4"/>
        <v>-394180</v>
      </c>
      <c r="T40" s="45">
        <f t="shared" si="4"/>
        <v>-394180</v>
      </c>
      <c r="U40" s="45">
        <f t="shared" si="4"/>
        <v>-394180</v>
      </c>
      <c r="V40" s="45">
        <f>+U40</f>
        <v>-394180</v>
      </c>
      <c r="W40" s="45">
        <f>+V40</f>
        <v>-394180</v>
      </c>
      <c r="X40" s="45">
        <f t="shared" si="4"/>
        <v>-450000</v>
      </c>
      <c r="Y40" s="45">
        <f t="shared" si="4"/>
        <v>55820</v>
      </c>
      <c r="Z40" s="46">
        <f>+IF(X40&lt;&gt;0,+(Y40/X40)*100,0)</f>
        <v>-12.404444444444444</v>
      </c>
      <c r="AA40" s="47">
        <f t="shared" si="4"/>
        <v>-600000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5194000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5194000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5194000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281212210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286406210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13879308</v>
      </c>
      <c r="D7" s="18"/>
      <c r="E7" s="19">
        <v>53866809</v>
      </c>
      <c r="F7" s="20">
        <v>49311486</v>
      </c>
      <c r="G7" s="20"/>
      <c r="H7" s="20">
        <v>1217170</v>
      </c>
      <c r="I7" s="20">
        <v>1251065</v>
      </c>
      <c r="J7" s="20">
        <v>2468235</v>
      </c>
      <c r="K7" s="20">
        <v>5800621</v>
      </c>
      <c r="L7" s="20">
        <v>2767272</v>
      </c>
      <c r="M7" s="20">
        <v>853173</v>
      </c>
      <c r="N7" s="20">
        <v>9421066</v>
      </c>
      <c r="O7" s="20">
        <v>1241607</v>
      </c>
      <c r="P7" s="20">
        <v>1652088</v>
      </c>
      <c r="Q7" s="20">
        <v>1102952</v>
      </c>
      <c r="R7" s="20">
        <v>3996647</v>
      </c>
      <c r="S7" s="20"/>
      <c r="T7" s="20"/>
      <c r="U7" s="20"/>
      <c r="V7" s="20"/>
      <c r="W7" s="20">
        <v>15885948</v>
      </c>
      <c r="X7" s="20">
        <v>37553030</v>
      </c>
      <c r="Y7" s="20">
        <v>-21667082</v>
      </c>
      <c r="Z7" s="21">
        <v>-57.697293667115545</v>
      </c>
      <c r="AA7" s="22">
        <v>49311486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19984</v>
      </c>
      <c r="D9" s="18"/>
      <c r="E9" s="19">
        <v>6931000</v>
      </c>
      <c r="F9" s="20">
        <v>6544000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6689125</v>
      </c>
      <c r="Y9" s="20">
        <v>-6689125</v>
      </c>
      <c r="Z9" s="21">
        <v>-100</v>
      </c>
      <c r="AA9" s="22">
        <v>6544000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603884850</v>
      </c>
      <c r="F10" s="20">
        <v>521780650</v>
      </c>
      <c r="G10" s="20"/>
      <c r="H10" s="20"/>
      <c r="I10" s="20">
        <v>116938150</v>
      </c>
      <c r="J10" s="20">
        <v>116938150</v>
      </c>
      <c r="K10" s="20"/>
      <c r="L10" s="20"/>
      <c r="M10" s="20">
        <v>106707000</v>
      </c>
      <c r="N10" s="20">
        <v>106707000</v>
      </c>
      <c r="O10" s="20"/>
      <c r="P10" s="20"/>
      <c r="Q10" s="20">
        <v>107935409</v>
      </c>
      <c r="R10" s="20">
        <v>107935409</v>
      </c>
      <c r="S10" s="20"/>
      <c r="T10" s="20"/>
      <c r="U10" s="20"/>
      <c r="V10" s="20"/>
      <c r="W10" s="20">
        <v>331580559</v>
      </c>
      <c r="X10" s="20">
        <v>535576525</v>
      </c>
      <c r="Y10" s="20">
        <v>-203995966</v>
      </c>
      <c r="Z10" s="21">
        <v>-38.089041710706049</v>
      </c>
      <c r="AA10" s="22">
        <v>521780650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-175714741</v>
      </c>
      <c r="D14" s="18"/>
      <c r="E14" s="19">
        <v>-266814007</v>
      </c>
      <c r="F14" s="20">
        <v>-310940507</v>
      </c>
      <c r="G14" s="20">
        <v>-5222363</v>
      </c>
      <c r="H14" s="20">
        <v>-15736381</v>
      </c>
      <c r="I14" s="20">
        <v>-8070672</v>
      </c>
      <c r="J14" s="20">
        <v>-29029416</v>
      </c>
      <c r="K14" s="20">
        <v>-17701188</v>
      </c>
      <c r="L14" s="20">
        <v>-9592184</v>
      </c>
      <c r="M14" s="20">
        <v>-22321964</v>
      </c>
      <c r="N14" s="20">
        <v>-49615336</v>
      </c>
      <c r="O14" s="20">
        <v>-12864425</v>
      </c>
      <c r="P14" s="20">
        <v>-16769322</v>
      </c>
      <c r="Q14" s="20">
        <v>-7172820</v>
      </c>
      <c r="R14" s="20">
        <v>-36806567</v>
      </c>
      <c r="S14" s="20"/>
      <c r="T14" s="20"/>
      <c r="U14" s="20"/>
      <c r="V14" s="20"/>
      <c r="W14" s="20">
        <v>-115451319</v>
      </c>
      <c r="X14" s="20">
        <v>-219024061</v>
      </c>
      <c r="Y14" s="20">
        <v>103572742</v>
      </c>
      <c r="Z14" s="21">
        <v>-47.288294047291906</v>
      </c>
      <c r="AA14" s="22">
        <v>-310940507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-161815449</v>
      </c>
      <c r="D17" s="26">
        <f>SUM(D6:D16)</f>
        <v>0</v>
      </c>
      <c r="E17" s="27">
        <f t="shared" si="0"/>
        <v>397868652</v>
      </c>
      <c r="F17" s="28">
        <f t="shared" si="0"/>
        <v>266695629</v>
      </c>
      <c r="G17" s="28">
        <f t="shared" si="0"/>
        <v>-5222363</v>
      </c>
      <c r="H17" s="28">
        <f t="shared" si="0"/>
        <v>-14519211</v>
      </c>
      <c r="I17" s="28">
        <f t="shared" si="0"/>
        <v>110118543</v>
      </c>
      <c r="J17" s="28">
        <f t="shared" si="0"/>
        <v>90376969</v>
      </c>
      <c r="K17" s="28">
        <f t="shared" si="0"/>
        <v>-11900567</v>
      </c>
      <c r="L17" s="28">
        <f t="shared" si="0"/>
        <v>-6824912</v>
      </c>
      <c r="M17" s="28">
        <f t="shared" si="0"/>
        <v>85238209</v>
      </c>
      <c r="N17" s="28">
        <f t="shared" si="0"/>
        <v>66512730</v>
      </c>
      <c r="O17" s="28">
        <f t="shared" si="0"/>
        <v>-11622818</v>
      </c>
      <c r="P17" s="28">
        <f t="shared" si="0"/>
        <v>-15117234</v>
      </c>
      <c r="Q17" s="28">
        <f t="shared" si="0"/>
        <v>101865541</v>
      </c>
      <c r="R17" s="28">
        <f t="shared" si="0"/>
        <v>75125489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232015188</v>
      </c>
      <c r="X17" s="28">
        <f t="shared" si="0"/>
        <v>360794619</v>
      </c>
      <c r="Y17" s="28">
        <f t="shared" si="0"/>
        <v>-128779431</v>
      </c>
      <c r="Z17" s="29">
        <f>+IF(X17&lt;&gt;0,+(Y17/X17)*100,0)</f>
        <v>-35.693279283635881</v>
      </c>
      <c r="AA17" s="30">
        <f>SUM(AA6:AA16)</f>
        <v>266695629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-174110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-518682261</v>
      </c>
      <c r="D26" s="18"/>
      <c r="E26" s="19">
        <v>-702136868</v>
      </c>
      <c r="F26" s="20">
        <v>-632314208</v>
      </c>
      <c r="G26" s="20">
        <v>-14415908</v>
      </c>
      <c r="H26" s="20">
        <v>-39921780</v>
      </c>
      <c r="I26" s="20">
        <v>-32332162</v>
      </c>
      <c r="J26" s="20">
        <v>-86669850</v>
      </c>
      <c r="K26" s="20">
        <v>-26395678</v>
      </c>
      <c r="L26" s="20">
        <v>-61396768</v>
      </c>
      <c r="M26" s="20">
        <v>-65431224</v>
      </c>
      <c r="N26" s="20">
        <v>-153223670</v>
      </c>
      <c r="O26" s="20">
        <v>-11071809</v>
      </c>
      <c r="P26" s="20">
        <v>-26336117</v>
      </c>
      <c r="Q26" s="20">
        <v>-20684780</v>
      </c>
      <c r="R26" s="20">
        <v>-58092706</v>
      </c>
      <c r="S26" s="20"/>
      <c r="T26" s="20"/>
      <c r="U26" s="20"/>
      <c r="V26" s="20"/>
      <c r="W26" s="20">
        <v>-297986226</v>
      </c>
      <c r="X26" s="20">
        <v>-480650143</v>
      </c>
      <c r="Y26" s="20">
        <v>182663917</v>
      </c>
      <c r="Z26" s="21">
        <v>-38.003508302295458</v>
      </c>
      <c r="AA26" s="22">
        <v>-632314208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-518856371</v>
      </c>
      <c r="D27" s="26">
        <f>SUM(D21:D26)</f>
        <v>0</v>
      </c>
      <c r="E27" s="27">
        <f t="shared" si="1"/>
        <v>-702136868</v>
      </c>
      <c r="F27" s="28">
        <f t="shared" si="1"/>
        <v>-632314208</v>
      </c>
      <c r="G27" s="28">
        <f t="shared" si="1"/>
        <v>-14415908</v>
      </c>
      <c r="H27" s="28">
        <f t="shared" si="1"/>
        <v>-39921780</v>
      </c>
      <c r="I27" s="28">
        <f t="shared" si="1"/>
        <v>-32332162</v>
      </c>
      <c r="J27" s="28">
        <f t="shared" si="1"/>
        <v>-86669850</v>
      </c>
      <c r="K27" s="28">
        <f t="shared" si="1"/>
        <v>-26395678</v>
      </c>
      <c r="L27" s="28">
        <f t="shared" si="1"/>
        <v>-61396768</v>
      </c>
      <c r="M27" s="28">
        <f t="shared" si="1"/>
        <v>-65431224</v>
      </c>
      <c r="N27" s="28">
        <f t="shared" si="1"/>
        <v>-153223670</v>
      </c>
      <c r="O27" s="28">
        <f t="shared" si="1"/>
        <v>-11071809</v>
      </c>
      <c r="P27" s="28">
        <f t="shared" si="1"/>
        <v>-26336117</v>
      </c>
      <c r="Q27" s="28">
        <f t="shared" si="1"/>
        <v>-20684780</v>
      </c>
      <c r="R27" s="28">
        <f t="shared" si="1"/>
        <v>-58092706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-297986226</v>
      </c>
      <c r="X27" s="28">
        <f t="shared" si="1"/>
        <v>-480650143</v>
      </c>
      <c r="Y27" s="28">
        <f t="shared" si="1"/>
        <v>182663917</v>
      </c>
      <c r="Z27" s="29">
        <f>+IF(X27&lt;&gt;0,+(Y27/X27)*100,0)</f>
        <v>-38.003508302295458</v>
      </c>
      <c r="AA27" s="30">
        <f>SUM(AA21:AA26)</f>
        <v>-632314208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-680671820</v>
      </c>
      <c r="D38" s="32">
        <f>+D17+D27+D36</f>
        <v>0</v>
      </c>
      <c r="E38" s="33">
        <f t="shared" si="3"/>
        <v>-304268216</v>
      </c>
      <c r="F38" s="2">
        <f t="shared" si="3"/>
        <v>-365618579</v>
      </c>
      <c r="G38" s="2">
        <f t="shared" si="3"/>
        <v>-19638271</v>
      </c>
      <c r="H38" s="2">
        <f t="shared" si="3"/>
        <v>-54440991</v>
      </c>
      <c r="I38" s="2">
        <f t="shared" si="3"/>
        <v>77786381</v>
      </c>
      <c r="J38" s="2">
        <f t="shared" si="3"/>
        <v>3707119</v>
      </c>
      <c r="K38" s="2">
        <f t="shared" si="3"/>
        <v>-38296245</v>
      </c>
      <c r="L38" s="2">
        <f t="shared" si="3"/>
        <v>-68221680</v>
      </c>
      <c r="M38" s="2">
        <f t="shared" si="3"/>
        <v>19806985</v>
      </c>
      <c r="N38" s="2">
        <f t="shared" si="3"/>
        <v>-86710940</v>
      </c>
      <c r="O38" s="2">
        <f t="shared" si="3"/>
        <v>-22694627</v>
      </c>
      <c r="P38" s="2">
        <f t="shared" si="3"/>
        <v>-41453351</v>
      </c>
      <c r="Q38" s="2">
        <f t="shared" si="3"/>
        <v>81180761</v>
      </c>
      <c r="R38" s="2">
        <f t="shared" si="3"/>
        <v>17032783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-65971038</v>
      </c>
      <c r="X38" s="2">
        <f t="shared" si="3"/>
        <v>-119855524</v>
      </c>
      <c r="Y38" s="2">
        <f t="shared" si="3"/>
        <v>53884486</v>
      </c>
      <c r="Z38" s="34">
        <f>+IF(X38&lt;&gt;0,+(Y38/X38)*100,0)</f>
        <v>-44.957866105528851</v>
      </c>
      <c r="AA38" s="35">
        <f>+AA17+AA27+AA36</f>
        <v>-365618579</v>
      </c>
    </row>
    <row r="39" spans="1:27" x14ac:dyDescent="0.25">
      <c r="A39" s="23" t="s">
        <v>60</v>
      </c>
      <c r="B39" s="17"/>
      <c r="C39" s="32">
        <v>-2574155947</v>
      </c>
      <c r="D39" s="32"/>
      <c r="E39" s="33"/>
      <c r="F39" s="2"/>
      <c r="G39" s="2">
        <v>-3224279131</v>
      </c>
      <c r="H39" s="2">
        <f>+G40+H60</f>
        <v>-3243917402</v>
      </c>
      <c r="I39" s="2">
        <f>+H40+I60</f>
        <v>-3298358393</v>
      </c>
      <c r="J39" s="2">
        <f>+G39</f>
        <v>-3224279131</v>
      </c>
      <c r="K39" s="2">
        <f>+I40+K60</f>
        <v>-3220572012</v>
      </c>
      <c r="L39" s="2">
        <f>+K40+L60</f>
        <v>-3258868257</v>
      </c>
      <c r="M39" s="2">
        <f>+L40+M60</f>
        <v>-3327089937</v>
      </c>
      <c r="N39" s="2">
        <f>+K39</f>
        <v>-3220572012</v>
      </c>
      <c r="O39" s="2">
        <f>+M40+O60</f>
        <v>-3307282952</v>
      </c>
      <c r="P39" s="2">
        <f>+O40+P60</f>
        <v>-3329977579</v>
      </c>
      <c r="Q39" s="2">
        <f>+P40+Q60</f>
        <v>-3371430930</v>
      </c>
      <c r="R39" s="2">
        <f>+O39</f>
        <v>-3307282952</v>
      </c>
      <c r="S39" s="2">
        <f>+Q40+S60</f>
        <v>-3290250169</v>
      </c>
      <c r="T39" s="2">
        <f>+S40+T60</f>
        <v>-3290250169</v>
      </c>
      <c r="U39" s="2">
        <f>+T40+U60</f>
        <v>-3290250169</v>
      </c>
      <c r="V39" s="2">
        <f>+S39</f>
        <v>-3290250169</v>
      </c>
      <c r="W39" s="2">
        <f>+G39</f>
        <v>-3224279131</v>
      </c>
      <c r="X39" s="2"/>
      <c r="Y39" s="2">
        <f>+W39-X39</f>
        <v>-3224279131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-3254827767</v>
      </c>
      <c r="D40" s="43">
        <f t="shared" ref="D40:AA40" si="4">+D38+D39</f>
        <v>0</v>
      </c>
      <c r="E40" s="44">
        <f t="shared" si="4"/>
        <v>-304268216</v>
      </c>
      <c r="F40" s="45">
        <f t="shared" si="4"/>
        <v>-365618579</v>
      </c>
      <c r="G40" s="45">
        <f t="shared" si="4"/>
        <v>-3243917402</v>
      </c>
      <c r="H40" s="45">
        <f t="shared" si="4"/>
        <v>-3298358393</v>
      </c>
      <c r="I40" s="45">
        <f t="shared" si="4"/>
        <v>-3220572012</v>
      </c>
      <c r="J40" s="45">
        <f>+I40</f>
        <v>-3220572012</v>
      </c>
      <c r="K40" s="45">
        <f t="shared" si="4"/>
        <v>-3258868257</v>
      </c>
      <c r="L40" s="45">
        <f t="shared" si="4"/>
        <v>-3327089937</v>
      </c>
      <c r="M40" s="45">
        <f t="shared" si="4"/>
        <v>-3307282952</v>
      </c>
      <c r="N40" s="45">
        <f>+M40</f>
        <v>-3307282952</v>
      </c>
      <c r="O40" s="45">
        <f t="shared" si="4"/>
        <v>-3329977579</v>
      </c>
      <c r="P40" s="45">
        <f t="shared" si="4"/>
        <v>-3371430930</v>
      </c>
      <c r="Q40" s="45">
        <f t="shared" si="4"/>
        <v>-3290250169</v>
      </c>
      <c r="R40" s="45">
        <f>+Q40</f>
        <v>-3290250169</v>
      </c>
      <c r="S40" s="45">
        <f t="shared" si="4"/>
        <v>-3290250169</v>
      </c>
      <c r="T40" s="45">
        <f t="shared" si="4"/>
        <v>-3290250169</v>
      </c>
      <c r="U40" s="45">
        <f t="shared" si="4"/>
        <v>-3290250169</v>
      </c>
      <c r="V40" s="45">
        <f>+U40</f>
        <v>-3290250169</v>
      </c>
      <c r="W40" s="45">
        <f>+V40</f>
        <v>-3290250169</v>
      </c>
      <c r="X40" s="45">
        <f t="shared" si="4"/>
        <v>-119855524</v>
      </c>
      <c r="Y40" s="45">
        <f t="shared" si="4"/>
        <v>-3170394645</v>
      </c>
      <c r="Z40" s="46">
        <f>+IF(X40&lt;&gt;0,+(Y40/X40)*100,0)</f>
        <v>2645.180246343923</v>
      </c>
      <c r="AA40" s="47">
        <f t="shared" si="4"/>
        <v>-365618579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-3224279131</v>
      </c>
      <c r="J60">
        <v>-3224279131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-778511265</v>
      </c>
      <c r="F14" s="20">
        <v>-778511265</v>
      </c>
      <c r="G14" s="20">
        <v>-143871752</v>
      </c>
      <c r="H14" s="20"/>
      <c r="I14" s="20"/>
      <c r="J14" s="20">
        <v>-143871752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-143871752</v>
      </c>
      <c r="X14" s="20">
        <v>-583884558</v>
      </c>
      <c r="Y14" s="20">
        <v>440012806</v>
      </c>
      <c r="Z14" s="21">
        <v>-75.359555235917028</v>
      </c>
      <c r="AA14" s="22">
        <v>-778511265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-778511265</v>
      </c>
      <c r="F17" s="28">
        <f t="shared" si="0"/>
        <v>-778511265</v>
      </c>
      <c r="G17" s="28">
        <f t="shared" si="0"/>
        <v>-143871752</v>
      </c>
      <c r="H17" s="28">
        <f t="shared" si="0"/>
        <v>0</v>
      </c>
      <c r="I17" s="28">
        <f t="shared" si="0"/>
        <v>0</v>
      </c>
      <c r="J17" s="28">
        <f t="shared" si="0"/>
        <v>-143871752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-143871752</v>
      </c>
      <c r="X17" s="28">
        <f t="shared" si="0"/>
        <v>-583884558</v>
      </c>
      <c r="Y17" s="28">
        <f t="shared" si="0"/>
        <v>440012806</v>
      </c>
      <c r="Z17" s="29">
        <f>+IF(X17&lt;&gt;0,+(Y17/X17)*100,0)</f>
        <v>-75.359555235917028</v>
      </c>
      <c r="AA17" s="30">
        <f>SUM(AA6:AA16)</f>
        <v>-778511265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-778511265</v>
      </c>
      <c r="F38" s="2">
        <f t="shared" si="3"/>
        <v>-778511265</v>
      </c>
      <c r="G38" s="2">
        <f t="shared" si="3"/>
        <v>-143871752</v>
      </c>
      <c r="H38" s="2">
        <f t="shared" si="3"/>
        <v>0</v>
      </c>
      <c r="I38" s="2">
        <f t="shared" si="3"/>
        <v>0</v>
      </c>
      <c r="J38" s="2">
        <f t="shared" si="3"/>
        <v>-143871752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-143871752</v>
      </c>
      <c r="X38" s="2">
        <f t="shared" si="3"/>
        <v>-583884558</v>
      </c>
      <c r="Y38" s="2">
        <f t="shared" si="3"/>
        <v>440012806</v>
      </c>
      <c r="Z38" s="34">
        <f>+IF(X38&lt;&gt;0,+(Y38/X38)*100,0)</f>
        <v>-75.359555235917028</v>
      </c>
      <c r="AA38" s="35">
        <f>+AA17+AA27+AA36</f>
        <v>-778511265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-143871752</v>
      </c>
      <c r="I39" s="2">
        <f>+H40+I60</f>
        <v>-143871752</v>
      </c>
      <c r="J39" s="2">
        <f>+G39</f>
        <v>0</v>
      </c>
      <c r="K39" s="2">
        <f>+I40+K60</f>
        <v>-143871752</v>
      </c>
      <c r="L39" s="2">
        <f>+K40+L60</f>
        <v>-143871752</v>
      </c>
      <c r="M39" s="2">
        <f>+L40+M60</f>
        <v>-143871752</v>
      </c>
      <c r="N39" s="2">
        <f>+K39</f>
        <v>-143871752</v>
      </c>
      <c r="O39" s="2">
        <f>+M40+O60</f>
        <v>-143871752</v>
      </c>
      <c r="P39" s="2">
        <f>+O40+P60</f>
        <v>-143871752</v>
      </c>
      <c r="Q39" s="2">
        <f>+P40+Q60</f>
        <v>-143871752</v>
      </c>
      <c r="R39" s="2">
        <f>+O39</f>
        <v>-143871752</v>
      </c>
      <c r="S39" s="2">
        <f>+Q40+S60</f>
        <v>-143871752</v>
      </c>
      <c r="T39" s="2">
        <f>+S40+T60</f>
        <v>-143871752</v>
      </c>
      <c r="U39" s="2">
        <f>+T40+U60</f>
        <v>-143871752</v>
      </c>
      <c r="V39" s="2">
        <f>+S39</f>
        <v>-143871752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-778511265</v>
      </c>
      <c r="F40" s="45">
        <f t="shared" si="4"/>
        <v>-778511265</v>
      </c>
      <c r="G40" s="45">
        <f t="shared" si="4"/>
        <v>-143871752</v>
      </c>
      <c r="H40" s="45">
        <f t="shared" si="4"/>
        <v>-143871752</v>
      </c>
      <c r="I40" s="45">
        <f t="shared" si="4"/>
        <v>-143871752</v>
      </c>
      <c r="J40" s="45">
        <f>+I40</f>
        <v>-143871752</v>
      </c>
      <c r="K40" s="45">
        <f t="shared" si="4"/>
        <v>-143871752</v>
      </c>
      <c r="L40" s="45">
        <f t="shared" si="4"/>
        <v>-143871752</v>
      </c>
      <c r="M40" s="45">
        <f t="shared" si="4"/>
        <v>-143871752</v>
      </c>
      <c r="N40" s="45">
        <f>+M40</f>
        <v>-143871752</v>
      </c>
      <c r="O40" s="45">
        <f t="shared" si="4"/>
        <v>-143871752</v>
      </c>
      <c r="P40" s="45">
        <f t="shared" si="4"/>
        <v>-143871752</v>
      </c>
      <c r="Q40" s="45">
        <f t="shared" si="4"/>
        <v>-143871752</v>
      </c>
      <c r="R40" s="45">
        <f>+Q40</f>
        <v>-143871752</v>
      </c>
      <c r="S40" s="45">
        <f t="shared" si="4"/>
        <v>-143871752</v>
      </c>
      <c r="T40" s="45">
        <f t="shared" si="4"/>
        <v>-143871752</v>
      </c>
      <c r="U40" s="45">
        <f t="shared" si="4"/>
        <v>-143871752</v>
      </c>
      <c r="V40" s="45">
        <f>+U40</f>
        <v>-143871752</v>
      </c>
      <c r="W40" s="45">
        <f>+V40</f>
        <v>-143871752</v>
      </c>
      <c r="X40" s="45">
        <f t="shared" si="4"/>
        <v>-583884558</v>
      </c>
      <c r="Y40" s="45">
        <f t="shared" si="4"/>
        <v>440012806</v>
      </c>
      <c r="Z40" s="46">
        <f>+IF(X40&lt;&gt;0,+(Y40/X40)*100,0)</f>
        <v>-75.359555235917028</v>
      </c>
      <c r="AA40" s="47">
        <f t="shared" si="4"/>
        <v>-778511265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31327000</v>
      </c>
      <c r="F10" s="20">
        <v>26327000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19745253</v>
      </c>
      <c r="Y10" s="20">
        <v>-19745253</v>
      </c>
      <c r="Z10" s="21">
        <v>-100</v>
      </c>
      <c r="AA10" s="22">
        <v>26327000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4613259</v>
      </c>
      <c r="F14" s="20">
        <v>-4869935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-3652452</v>
      </c>
      <c r="Y14" s="20">
        <v>3652452</v>
      </c>
      <c r="Z14" s="21">
        <v>-100</v>
      </c>
      <c r="AA14" s="22">
        <v>-4869935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35940259</v>
      </c>
      <c r="F17" s="28">
        <f t="shared" si="0"/>
        <v>21457065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16092801</v>
      </c>
      <c r="Y17" s="28">
        <f t="shared" si="0"/>
        <v>-16092801</v>
      </c>
      <c r="Z17" s="29">
        <f>+IF(X17&lt;&gt;0,+(Y17/X17)*100,0)</f>
        <v>-100</v>
      </c>
      <c r="AA17" s="30">
        <f>SUM(AA6:AA16)</f>
        <v>21457065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-31477000</v>
      </c>
      <c r="F26" s="20">
        <v>-26477000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-19857753</v>
      </c>
      <c r="Y26" s="20">
        <v>19857753</v>
      </c>
      <c r="Z26" s="21">
        <v>-100</v>
      </c>
      <c r="AA26" s="22">
        <v>-26477000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-31477000</v>
      </c>
      <c r="F27" s="28">
        <f t="shared" si="1"/>
        <v>-26477000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-19857753</v>
      </c>
      <c r="Y27" s="28">
        <f t="shared" si="1"/>
        <v>19857753</v>
      </c>
      <c r="Z27" s="29">
        <f>+IF(X27&lt;&gt;0,+(Y27/X27)*100,0)</f>
        <v>-100</v>
      </c>
      <c r="AA27" s="30">
        <f>SUM(AA21:AA26)</f>
        <v>-26477000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4463259</v>
      </c>
      <c r="F38" s="2">
        <f t="shared" si="3"/>
        <v>-5019935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-3764952</v>
      </c>
      <c r="Y38" s="2">
        <f t="shared" si="3"/>
        <v>3764952</v>
      </c>
      <c r="Z38" s="34">
        <f>+IF(X38&lt;&gt;0,+(Y38/X38)*100,0)</f>
        <v>-100</v>
      </c>
      <c r="AA38" s="35">
        <f>+AA17+AA27+AA36</f>
        <v>-5019935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4463259</v>
      </c>
      <c r="F40" s="45">
        <f t="shared" si="4"/>
        <v>-5019935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-3764952</v>
      </c>
      <c r="Y40" s="45">
        <f t="shared" si="4"/>
        <v>3764952</v>
      </c>
      <c r="Z40" s="46">
        <f>+IF(X40&lt;&gt;0,+(Y40/X40)*100,0)</f>
        <v>-100</v>
      </c>
      <c r="AA40" s="47">
        <f t="shared" si="4"/>
        <v>-5019935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25633000</v>
      </c>
      <c r="F7" s="20">
        <v>25633000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19224751</v>
      </c>
      <c r="Y7" s="20">
        <v>-19224751</v>
      </c>
      <c r="Z7" s="21">
        <v>-100</v>
      </c>
      <c r="AA7" s="22">
        <v>25633000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-24150000</v>
      </c>
      <c r="F14" s="20">
        <v>-24150000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-18112500</v>
      </c>
      <c r="Y14" s="20">
        <v>18112500</v>
      </c>
      <c r="Z14" s="21">
        <v>-100</v>
      </c>
      <c r="AA14" s="22">
        <v>-24150000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1483000</v>
      </c>
      <c r="F17" s="28">
        <f t="shared" si="0"/>
        <v>1483000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1112251</v>
      </c>
      <c r="Y17" s="28">
        <f t="shared" si="0"/>
        <v>-1112251</v>
      </c>
      <c r="Z17" s="29">
        <f>+IF(X17&lt;&gt;0,+(Y17/X17)*100,0)</f>
        <v>-100</v>
      </c>
      <c r="AA17" s="30">
        <f>SUM(AA6:AA16)</f>
        <v>1483000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1483000</v>
      </c>
      <c r="F38" s="2">
        <f t="shared" si="3"/>
        <v>1483000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1112251</v>
      </c>
      <c r="Y38" s="2">
        <f t="shared" si="3"/>
        <v>-1112251</v>
      </c>
      <c r="Z38" s="34">
        <f>+IF(X38&lt;&gt;0,+(Y38/X38)*100,0)</f>
        <v>-100</v>
      </c>
      <c r="AA38" s="35">
        <f>+AA17+AA27+AA36</f>
        <v>1483000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1483000</v>
      </c>
      <c r="F40" s="45">
        <f t="shared" si="4"/>
        <v>1483000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1112251</v>
      </c>
      <c r="Y40" s="45">
        <f t="shared" si="4"/>
        <v>-1112251</v>
      </c>
      <c r="Z40" s="46">
        <f>+IF(X40&lt;&gt;0,+(Y40/X40)*100,0)</f>
        <v>-100</v>
      </c>
      <c r="AA40" s="47">
        <f t="shared" si="4"/>
        <v>1483000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3271540</v>
      </c>
      <c r="D7" s="18"/>
      <c r="E7" s="19">
        <v>21915648</v>
      </c>
      <c r="F7" s="20">
        <v>-1312349</v>
      </c>
      <c r="G7" s="20"/>
      <c r="H7" s="20">
        <v>208345</v>
      </c>
      <c r="I7" s="20"/>
      <c r="J7" s="20">
        <v>208345</v>
      </c>
      <c r="K7" s="20">
        <v>278533</v>
      </c>
      <c r="L7" s="20">
        <v>232100</v>
      </c>
      <c r="M7" s="20">
        <v>433503</v>
      </c>
      <c r="N7" s="20">
        <v>944136</v>
      </c>
      <c r="O7" s="20">
        <v>599582</v>
      </c>
      <c r="P7" s="20">
        <v>144235</v>
      </c>
      <c r="Q7" s="20">
        <v>229090</v>
      </c>
      <c r="R7" s="20">
        <v>972907</v>
      </c>
      <c r="S7" s="20"/>
      <c r="T7" s="20"/>
      <c r="U7" s="20"/>
      <c r="V7" s="20"/>
      <c r="W7" s="20">
        <v>2125388</v>
      </c>
      <c r="X7" s="20">
        <v>7145538</v>
      </c>
      <c r="Y7" s="20">
        <v>-5020150</v>
      </c>
      <c r="Z7" s="21">
        <v>-70.255731618808824</v>
      </c>
      <c r="AA7" s="22">
        <v>-1312349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1786524</v>
      </c>
      <c r="F9" s="20">
        <v>1786524</v>
      </c>
      <c r="G9" s="20"/>
      <c r="H9" s="20">
        <v>3037091</v>
      </c>
      <c r="I9" s="20"/>
      <c r="J9" s="20">
        <v>3037091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3037091</v>
      </c>
      <c r="X9" s="20">
        <v>1339893</v>
      </c>
      <c r="Y9" s="20">
        <v>1697198</v>
      </c>
      <c r="Z9" s="21">
        <v>126.66668159323169</v>
      </c>
      <c r="AA9" s="22">
        <v>1786524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15000003</v>
      </c>
      <c r="Y10" s="20">
        <v>-15000003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-7919757</v>
      </c>
      <c r="D14" s="18"/>
      <c r="E14" s="19">
        <v>-25955576</v>
      </c>
      <c r="F14" s="20">
        <v>-29234519</v>
      </c>
      <c r="G14" s="20"/>
      <c r="H14" s="20">
        <v>-213117</v>
      </c>
      <c r="I14" s="20"/>
      <c r="J14" s="20">
        <v>-213117</v>
      </c>
      <c r="K14" s="20">
        <v>-379612</v>
      </c>
      <c r="L14" s="20">
        <v>-1155246</v>
      </c>
      <c r="M14" s="20">
        <v>-1491239</v>
      </c>
      <c r="N14" s="20">
        <v>-3026097</v>
      </c>
      <c r="O14" s="20">
        <v>-309468</v>
      </c>
      <c r="P14" s="20"/>
      <c r="Q14" s="20">
        <v>-41313</v>
      </c>
      <c r="R14" s="20">
        <v>-350781</v>
      </c>
      <c r="S14" s="20"/>
      <c r="T14" s="20"/>
      <c r="U14" s="20"/>
      <c r="V14" s="20"/>
      <c r="W14" s="20">
        <v>-3589995</v>
      </c>
      <c r="X14" s="20">
        <v>-20778263</v>
      </c>
      <c r="Y14" s="20">
        <v>17188268</v>
      </c>
      <c r="Z14" s="21">
        <v>-82.72235268174245</v>
      </c>
      <c r="AA14" s="22">
        <v>-29234519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-4648217</v>
      </c>
      <c r="D17" s="26">
        <f>SUM(D6:D16)</f>
        <v>0</v>
      </c>
      <c r="E17" s="27">
        <f t="shared" si="0"/>
        <v>17746596</v>
      </c>
      <c r="F17" s="28">
        <f t="shared" si="0"/>
        <v>-8760344</v>
      </c>
      <c r="G17" s="28">
        <f t="shared" si="0"/>
        <v>0</v>
      </c>
      <c r="H17" s="28">
        <f t="shared" si="0"/>
        <v>3032319</v>
      </c>
      <c r="I17" s="28">
        <f t="shared" si="0"/>
        <v>0</v>
      </c>
      <c r="J17" s="28">
        <f t="shared" si="0"/>
        <v>3032319</v>
      </c>
      <c r="K17" s="28">
        <f t="shared" si="0"/>
        <v>-101079</v>
      </c>
      <c r="L17" s="28">
        <f t="shared" si="0"/>
        <v>-923146</v>
      </c>
      <c r="M17" s="28">
        <f t="shared" si="0"/>
        <v>-1057736</v>
      </c>
      <c r="N17" s="28">
        <f t="shared" si="0"/>
        <v>-2081961</v>
      </c>
      <c r="O17" s="28">
        <f t="shared" si="0"/>
        <v>290114</v>
      </c>
      <c r="P17" s="28">
        <f t="shared" si="0"/>
        <v>144235</v>
      </c>
      <c r="Q17" s="28">
        <f t="shared" si="0"/>
        <v>187777</v>
      </c>
      <c r="R17" s="28">
        <f t="shared" si="0"/>
        <v>622126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1572484</v>
      </c>
      <c r="X17" s="28">
        <f t="shared" si="0"/>
        <v>2707171</v>
      </c>
      <c r="Y17" s="28">
        <f t="shared" si="0"/>
        <v>-1134687</v>
      </c>
      <c r="Z17" s="29">
        <f>+IF(X17&lt;&gt;0,+(Y17/X17)*100,0)</f>
        <v>-41.914123636814963</v>
      </c>
      <c r="AA17" s="30">
        <f>SUM(AA6:AA16)</f>
        <v>-8760344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-538857</v>
      </c>
      <c r="D26" s="18"/>
      <c r="E26" s="19">
        <v>-19766976</v>
      </c>
      <c r="F26" s="20">
        <v>-19516976</v>
      </c>
      <c r="G26" s="20"/>
      <c r="H26" s="20">
        <v>-26634</v>
      </c>
      <c r="I26" s="20"/>
      <c r="J26" s="20">
        <v>-26634</v>
      </c>
      <c r="K26" s="20"/>
      <c r="L26" s="20">
        <v>-8300</v>
      </c>
      <c r="M26" s="20"/>
      <c r="N26" s="20">
        <v>-8300</v>
      </c>
      <c r="O26" s="20">
        <v>-171065</v>
      </c>
      <c r="P26" s="20"/>
      <c r="Q26" s="20">
        <v>-710242</v>
      </c>
      <c r="R26" s="20">
        <v>-881307</v>
      </c>
      <c r="S26" s="20"/>
      <c r="T26" s="20"/>
      <c r="U26" s="20"/>
      <c r="V26" s="20"/>
      <c r="W26" s="20">
        <v>-916241</v>
      </c>
      <c r="X26" s="20">
        <v>-14725223</v>
      </c>
      <c r="Y26" s="20">
        <v>13808982</v>
      </c>
      <c r="Z26" s="21">
        <v>-93.777744486450217</v>
      </c>
      <c r="AA26" s="22">
        <v>-19516976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-538857</v>
      </c>
      <c r="D27" s="26">
        <f>SUM(D21:D26)</f>
        <v>0</v>
      </c>
      <c r="E27" s="27">
        <f t="shared" si="1"/>
        <v>-19766976</v>
      </c>
      <c r="F27" s="28">
        <f t="shared" si="1"/>
        <v>-19516976</v>
      </c>
      <c r="G27" s="28">
        <f t="shared" si="1"/>
        <v>0</v>
      </c>
      <c r="H27" s="28">
        <f t="shared" si="1"/>
        <v>-26634</v>
      </c>
      <c r="I27" s="28">
        <f t="shared" si="1"/>
        <v>0</v>
      </c>
      <c r="J27" s="28">
        <f t="shared" si="1"/>
        <v>-26634</v>
      </c>
      <c r="K27" s="28">
        <f t="shared" si="1"/>
        <v>0</v>
      </c>
      <c r="L27" s="28">
        <f t="shared" si="1"/>
        <v>-8300</v>
      </c>
      <c r="M27" s="28">
        <f t="shared" si="1"/>
        <v>0</v>
      </c>
      <c r="N27" s="28">
        <f t="shared" si="1"/>
        <v>-8300</v>
      </c>
      <c r="O27" s="28">
        <f t="shared" si="1"/>
        <v>-171065</v>
      </c>
      <c r="P27" s="28">
        <f t="shared" si="1"/>
        <v>0</v>
      </c>
      <c r="Q27" s="28">
        <f t="shared" si="1"/>
        <v>-710242</v>
      </c>
      <c r="R27" s="28">
        <f t="shared" si="1"/>
        <v>-881307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-916241</v>
      </c>
      <c r="X27" s="28">
        <f t="shared" si="1"/>
        <v>-14725223</v>
      </c>
      <c r="Y27" s="28">
        <f t="shared" si="1"/>
        <v>13808982</v>
      </c>
      <c r="Z27" s="29">
        <f>+IF(X27&lt;&gt;0,+(Y27/X27)*100,0)</f>
        <v>-93.777744486450217</v>
      </c>
      <c r="AA27" s="30">
        <f>SUM(AA21:AA26)</f>
        <v>-19516976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-5187074</v>
      </c>
      <c r="D38" s="32">
        <f>+D17+D27+D36</f>
        <v>0</v>
      </c>
      <c r="E38" s="33">
        <f t="shared" si="3"/>
        <v>-2020380</v>
      </c>
      <c r="F38" s="2">
        <f t="shared" si="3"/>
        <v>-28277320</v>
      </c>
      <c r="G38" s="2">
        <f t="shared" si="3"/>
        <v>0</v>
      </c>
      <c r="H38" s="2">
        <f t="shared" si="3"/>
        <v>3005685</v>
      </c>
      <c r="I38" s="2">
        <f t="shared" si="3"/>
        <v>0</v>
      </c>
      <c r="J38" s="2">
        <f t="shared" si="3"/>
        <v>3005685</v>
      </c>
      <c r="K38" s="2">
        <f t="shared" si="3"/>
        <v>-101079</v>
      </c>
      <c r="L38" s="2">
        <f t="shared" si="3"/>
        <v>-931446</v>
      </c>
      <c r="M38" s="2">
        <f t="shared" si="3"/>
        <v>-1057736</v>
      </c>
      <c r="N38" s="2">
        <f t="shared" si="3"/>
        <v>-2090261</v>
      </c>
      <c r="O38" s="2">
        <f t="shared" si="3"/>
        <v>119049</v>
      </c>
      <c r="P38" s="2">
        <f t="shared" si="3"/>
        <v>144235</v>
      </c>
      <c r="Q38" s="2">
        <f t="shared" si="3"/>
        <v>-522465</v>
      </c>
      <c r="R38" s="2">
        <f t="shared" si="3"/>
        <v>-259181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656243</v>
      </c>
      <c r="X38" s="2">
        <f t="shared" si="3"/>
        <v>-12018052</v>
      </c>
      <c r="Y38" s="2">
        <f t="shared" si="3"/>
        <v>12674295</v>
      </c>
      <c r="Z38" s="34">
        <f>+IF(X38&lt;&gt;0,+(Y38/X38)*100,0)</f>
        <v>-105.46047728866542</v>
      </c>
      <c r="AA38" s="35">
        <f>+AA17+AA27+AA36</f>
        <v>-28277320</v>
      </c>
    </row>
    <row r="39" spans="1:27" x14ac:dyDescent="0.25">
      <c r="A39" s="23" t="s">
        <v>60</v>
      </c>
      <c r="B39" s="17"/>
      <c r="C39" s="32">
        <v>-147569047</v>
      </c>
      <c r="D39" s="32"/>
      <c r="E39" s="33"/>
      <c r="F39" s="2"/>
      <c r="G39" s="2"/>
      <c r="H39" s="2">
        <f>+G40+H60</f>
        <v>-353332</v>
      </c>
      <c r="I39" s="2">
        <f>+H40+I60</f>
        <v>2652353</v>
      </c>
      <c r="J39" s="2">
        <f>+G39</f>
        <v>0</v>
      </c>
      <c r="K39" s="2">
        <f>+I40+K60</f>
        <v>-150385857</v>
      </c>
      <c r="L39" s="2">
        <f>+K40+L60</f>
        <v>-150486936</v>
      </c>
      <c r="M39" s="2">
        <f>+L40+M60</f>
        <v>-151418382</v>
      </c>
      <c r="N39" s="2">
        <f>+K39</f>
        <v>-150385857</v>
      </c>
      <c r="O39" s="2">
        <f>+M40+O60</f>
        <v>-152476118</v>
      </c>
      <c r="P39" s="2">
        <f>+O40+P60</f>
        <v>-152357069</v>
      </c>
      <c r="Q39" s="2">
        <f>+P40+Q60</f>
        <v>-152212834</v>
      </c>
      <c r="R39" s="2">
        <f>+O39</f>
        <v>-152476118</v>
      </c>
      <c r="S39" s="2">
        <f>+Q40+S60</f>
        <v>-152735299</v>
      </c>
      <c r="T39" s="2">
        <f>+S40+T60</f>
        <v>-152735299</v>
      </c>
      <c r="U39" s="2">
        <f>+T40+U60</f>
        <v>-152735299</v>
      </c>
      <c r="V39" s="2">
        <f>+S39</f>
        <v>-152735299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-152756121</v>
      </c>
      <c r="D40" s="43">
        <f t="shared" ref="D40:AA40" si="4">+D38+D39</f>
        <v>0</v>
      </c>
      <c r="E40" s="44">
        <f t="shared" si="4"/>
        <v>-2020380</v>
      </c>
      <c r="F40" s="45">
        <f t="shared" si="4"/>
        <v>-28277320</v>
      </c>
      <c r="G40" s="45">
        <f t="shared" si="4"/>
        <v>0</v>
      </c>
      <c r="H40" s="45">
        <f t="shared" si="4"/>
        <v>2652353</v>
      </c>
      <c r="I40" s="45">
        <f t="shared" si="4"/>
        <v>2652353</v>
      </c>
      <c r="J40" s="45">
        <f>+I40</f>
        <v>2652353</v>
      </c>
      <c r="K40" s="45">
        <f t="shared" si="4"/>
        <v>-150486936</v>
      </c>
      <c r="L40" s="45">
        <f t="shared" si="4"/>
        <v>-151418382</v>
      </c>
      <c r="M40" s="45">
        <f t="shared" si="4"/>
        <v>-152476118</v>
      </c>
      <c r="N40" s="45">
        <f>+M40</f>
        <v>-152476118</v>
      </c>
      <c r="O40" s="45">
        <f t="shared" si="4"/>
        <v>-152357069</v>
      </c>
      <c r="P40" s="45">
        <f t="shared" si="4"/>
        <v>-152212834</v>
      </c>
      <c r="Q40" s="45">
        <f t="shared" si="4"/>
        <v>-152735299</v>
      </c>
      <c r="R40" s="45">
        <f>+Q40</f>
        <v>-152735299</v>
      </c>
      <c r="S40" s="45">
        <f t="shared" si="4"/>
        <v>-152735299</v>
      </c>
      <c r="T40" s="45">
        <f t="shared" si="4"/>
        <v>-152735299</v>
      </c>
      <c r="U40" s="45">
        <f t="shared" si="4"/>
        <v>-152735299</v>
      </c>
      <c r="V40" s="45">
        <f>+U40</f>
        <v>-152735299</v>
      </c>
      <c r="W40" s="45">
        <f>+V40</f>
        <v>-152735299</v>
      </c>
      <c r="X40" s="45">
        <f t="shared" si="4"/>
        <v>-12018052</v>
      </c>
      <c r="Y40" s="45">
        <f t="shared" si="4"/>
        <v>12674295</v>
      </c>
      <c r="Z40" s="46">
        <f>+IF(X40&lt;&gt;0,+(Y40/X40)*100,0)</f>
        <v>-105.46047728866542</v>
      </c>
      <c r="AA40" s="47">
        <f t="shared" si="4"/>
        <v>-28277320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5">
      <c r="H60">
        <v>-353332</v>
      </c>
      <c r="K60">
        <v>-153038210</v>
      </c>
      <c r="N60">
        <v>-153038210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7629558</v>
      </c>
      <c r="F7" s="20">
        <v>10510998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7883244</v>
      </c>
      <c r="Y7" s="20">
        <v>-7883244</v>
      </c>
      <c r="Z7" s="21">
        <v>-100</v>
      </c>
      <c r="AA7" s="22">
        <v>10510998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17800000</v>
      </c>
      <c r="F10" s="20">
        <v>17800000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13349997</v>
      </c>
      <c r="Y10" s="20">
        <v>-13349997</v>
      </c>
      <c r="Z10" s="21">
        <v>-100</v>
      </c>
      <c r="AA10" s="22">
        <v>17800000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-1856312</v>
      </c>
      <c r="F14" s="20">
        <v>-7839052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-5879295</v>
      </c>
      <c r="Y14" s="20">
        <v>5879295</v>
      </c>
      <c r="Z14" s="21">
        <v>-100</v>
      </c>
      <c r="AA14" s="22">
        <v>-7839052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23573246</v>
      </c>
      <c r="F17" s="28">
        <f t="shared" si="0"/>
        <v>20471946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15353946</v>
      </c>
      <c r="Y17" s="28">
        <f t="shared" si="0"/>
        <v>-15353946</v>
      </c>
      <c r="Z17" s="29">
        <f>+IF(X17&lt;&gt;0,+(Y17/X17)*100,0)</f>
        <v>-100</v>
      </c>
      <c r="AA17" s="30">
        <f>SUM(AA6:AA16)</f>
        <v>20471946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-40030052</v>
      </c>
      <c r="F26" s="20">
        <v>-67693015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-50769765</v>
      </c>
      <c r="Y26" s="20">
        <v>50769765</v>
      </c>
      <c r="Z26" s="21">
        <v>-100</v>
      </c>
      <c r="AA26" s="22">
        <v>-67693015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-40030052</v>
      </c>
      <c r="F27" s="28">
        <f t="shared" si="1"/>
        <v>-67693015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-50769765</v>
      </c>
      <c r="Y27" s="28">
        <f t="shared" si="1"/>
        <v>50769765</v>
      </c>
      <c r="Z27" s="29">
        <f>+IF(X27&lt;&gt;0,+(Y27/X27)*100,0)</f>
        <v>-100</v>
      </c>
      <c r="AA27" s="30">
        <f>SUM(AA21:AA26)</f>
        <v>-67693015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-16456806</v>
      </c>
      <c r="F38" s="2">
        <f t="shared" si="3"/>
        <v>-47221069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-35415819</v>
      </c>
      <c r="Y38" s="2">
        <f t="shared" si="3"/>
        <v>35415819</v>
      </c>
      <c r="Z38" s="34">
        <f>+IF(X38&lt;&gt;0,+(Y38/X38)*100,0)</f>
        <v>-100</v>
      </c>
      <c r="AA38" s="35">
        <f>+AA17+AA27+AA36</f>
        <v>-47221069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-16456806</v>
      </c>
      <c r="F40" s="45">
        <f t="shared" si="4"/>
        <v>-47221069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-35415819</v>
      </c>
      <c r="Y40" s="45">
        <f t="shared" si="4"/>
        <v>35415819</v>
      </c>
      <c r="Z40" s="46">
        <f>+IF(X40&lt;&gt;0,+(Y40/X40)*100,0)</f>
        <v>-100</v>
      </c>
      <c r="AA40" s="47">
        <f t="shared" si="4"/>
        <v>-47221069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-10260000</v>
      </c>
      <c r="F14" s="20">
        <v>-10260000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-7695000</v>
      </c>
      <c r="Y14" s="20">
        <v>7695000</v>
      </c>
      <c r="Z14" s="21">
        <v>-100</v>
      </c>
      <c r="AA14" s="22">
        <v>-10260000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-10260000</v>
      </c>
      <c r="F17" s="28">
        <f t="shared" si="0"/>
        <v>-10260000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-7695000</v>
      </c>
      <c r="Y17" s="28">
        <f t="shared" si="0"/>
        <v>7695000</v>
      </c>
      <c r="Z17" s="29">
        <f>+IF(X17&lt;&gt;0,+(Y17/X17)*100,0)</f>
        <v>-100</v>
      </c>
      <c r="AA17" s="30">
        <f>SUM(AA6:AA16)</f>
        <v>-10260000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-90707550</v>
      </c>
      <c r="F26" s="20">
        <v>-90707550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-68030676</v>
      </c>
      <c r="Y26" s="20">
        <v>68030676</v>
      </c>
      <c r="Z26" s="21">
        <v>-100</v>
      </c>
      <c r="AA26" s="22">
        <v>-90707550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-90707550</v>
      </c>
      <c r="F27" s="28">
        <f t="shared" si="1"/>
        <v>-90707550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-68030676</v>
      </c>
      <c r="Y27" s="28">
        <f t="shared" si="1"/>
        <v>68030676</v>
      </c>
      <c r="Z27" s="29">
        <f>+IF(X27&lt;&gt;0,+(Y27/X27)*100,0)</f>
        <v>-100</v>
      </c>
      <c r="AA27" s="30">
        <f>SUM(AA21:AA26)</f>
        <v>-90707550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-100967550</v>
      </c>
      <c r="F38" s="2">
        <f t="shared" si="3"/>
        <v>-100967550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-75725676</v>
      </c>
      <c r="Y38" s="2">
        <f t="shared" si="3"/>
        <v>75725676</v>
      </c>
      <c r="Z38" s="34">
        <f>+IF(X38&lt;&gt;0,+(Y38/X38)*100,0)</f>
        <v>-100</v>
      </c>
      <c r="AA38" s="35">
        <f>+AA17+AA27+AA36</f>
        <v>-100967550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-100967550</v>
      </c>
      <c r="F40" s="45">
        <f t="shared" si="4"/>
        <v>-100967550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-75725676</v>
      </c>
      <c r="Y40" s="45">
        <f t="shared" si="4"/>
        <v>75725676</v>
      </c>
      <c r="Z40" s="46">
        <f>+IF(X40&lt;&gt;0,+(Y40/X40)*100,0)</f>
        <v>-100</v>
      </c>
      <c r="AA40" s="47">
        <f t="shared" si="4"/>
        <v>-100967550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3438531</v>
      </c>
      <c r="D7" s="18"/>
      <c r="E7" s="19">
        <v>5471704</v>
      </c>
      <c r="F7" s="20">
        <v>5471704</v>
      </c>
      <c r="G7" s="20">
        <v>351354</v>
      </c>
      <c r="H7" s="20">
        <v>293990</v>
      </c>
      <c r="I7" s="20">
        <v>384357</v>
      </c>
      <c r="J7" s="20">
        <v>1029701</v>
      </c>
      <c r="K7" s="20">
        <v>471493</v>
      </c>
      <c r="L7" s="20">
        <v>763372</v>
      </c>
      <c r="M7" s="20">
        <v>5875</v>
      </c>
      <c r="N7" s="20">
        <v>1240740</v>
      </c>
      <c r="O7" s="20">
        <v>345373</v>
      </c>
      <c r="P7" s="20">
        <v>547365</v>
      </c>
      <c r="Q7" s="20">
        <v>401325</v>
      </c>
      <c r="R7" s="20">
        <v>1294063</v>
      </c>
      <c r="S7" s="20"/>
      <c r="T7" s="20"/>
      <c r="U7" s="20"/>
      <c r="V7" s="20"/>
      <c r="W7" s="20">
        <v>3564504</v>
      </c>
      <c r="X7" s="20">
        <v>4103775</v>
      </c>
      <c r="Y7" s="20">
        <v>-539271</v>
      </c>
      <c r="Z7" s="21">
        <v>-13.140852020395855</v>
      </c>
      <c r="AA7" s="22">
        <v>5471704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65883</v>
      </c>
      <c r="D9" s="18"/>
      <c r="E9" s="19"/>
      <c r="F9" s="20"/>
      <c r="G9" s="20">
        <v>10430</v>
      </c>
      <c r="H9" s="20">
        <v>12437</v>
      </c>
      <c r="I9" s="20"/>
      <c r="J9" s="20">
        <v>22867</v>
      </c>
      <c r="K9" s="20">
        <v>4615</v>
      </c>
      <c r="L9" s="20">
        <v>7474</v>
      </c>
      <c r="M9" s="20"/>
      <c r="N9" s="20">
        <v>12089</v>
      </c>
      <c r="O9" s="20">
        <v>9311</v>
      </c>
      <c r="P9" s="20">
        <v>2933</v>
      </c>
      <c r="Q9" s="20">
        <v>11447</v>
      </c>
      <c r="R9" s="20">
        <v>23691</v>
      </c>
      <c r="S9" s="20"/>
      <c r="T9" s="20"/>
      <c r="U9" s="20"/>
      <c r="V9" s="20"/>
      <c r="W9" s="20">
        <v>58647</v>
      </c>
      <c r="X9" s="20"/>
      <c r="Y9" s="20">
        <v>58647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13776000</v>
      </c>
      <c r="F10" s="20">
        <v>13776000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10332000</v>
      </c>
      <c r="Y10" s="20">
        <v>-10332000</v>
      </c>
      <c r="Z10" s="21">
        <v>-100</v>
      </c>
      <c r="AA10" s="22">
        <v>13776000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-23247618</v>
      </c>
      <c r="D14" s="18"/>
      <c r="E14" s="19">
        <v>-149255881</v>
      </c>
      <c r="F14" s="20">
        <v>-149255881</v>
      </c>
      <c r="G14" s="20">
        <v>-7939010</v>
      </c>
      <c r="H14" s="20">
        <v>-8931170</v>
      </c>
      <c r="I14" s="20">
        <v>-13548003</v>
      </c>
      <c r="J14" s="20">
        <v>-30418183</v>
      </c>
      <c r="K14" s="20">
        <v>-6257934</v>
      </c>
      <c r="L14" s="20">
        <v>-14272450</v>
      </c>
      <c r="M14" s="20">
        <v>-9323275</v>
      </c>
      <c r="N14" s="20">
        <v>-29853659</v>
      </c>
      <c r="O14" s="20">
        <v>-5818310</v>
      </c>
      <c r="P14" s="20">
        <v>38236394</v>
      </c>
      <c r="Q14" s="20">
        <v>13735729</v>
      </c>
      <c r="R14" s="20">
        <v>46153813</v>
      </c>
      <c r="S14" s="20"/>
      <c r="T14" s="20"/>
      <c r="U14" s="20"/>
      <c r="V14" s="20"/>
      <c r="W14" s="20">
        <v>-14118029</v>
      </c>
      <c r="X14" s="20">
        <v>-111941919</v>
      </c>
      <c r="Y14" s="20">
        <v>97823890</v>
      </c>
      <c r="Z14" s="21">
        <v>-87.388076668580254</v>
      </c>
      <c r="AA14" s="22">
        <v>-149255881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-2500000</v>
      </c>
      <c r="F15" s="20">
        <v>-2500000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-1874997</v>
      </c>
      <c r="Y15" s="20">
        <v>1874997</v>
      </c>
      <c r="Z15" s="21">
        <v>-100</v>
      </c>
      <c r="AA15" s="22">
        <v>-2500000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-19743204</v>
      </c>
      <c r="D17" s="26">
        <f>SUM(D6:D16)</f>
        <v>0</v>
      </c>
      <c r="E17" s="27">
        <f t="shared" si="0"/>
        <v>-132508177</v>
      </c>
      <c r="F17" s="28">
        <f t="shared" si="0"/>
        <v>-132508177</v>
      </c>
      <c r="G17" s="28">
        <f t="shared" si="0"/>
        <v>-7577226</v>
      </c>
      <c r="H17" s="28">
        <f t="shared" si="0"/>
        <v>-8624743</v>
      </c>
      <c r="I17" s="28">
        <f t="shared" si="0"/>
        <v>-13163646</v>
      </c>
      <c r="J17" s="28">
        <f t="shared" si="0"/>
        <v>-29365615</v>
      </c>
      <c r="K17" s="28">
        <f t="shared" si="0"/>
        <v>-5781826</v>
      </c>
      <c r="L17" s="28">
        <f t="shared" si="0"/>
        <v>-13501604</v>
      </c>
      <c r="M17" s="28">
        <f t="shared" si="0"/>
        <v>-9317400</v>
      </c>
      <c r="N17" s="28">
        <f t="shared" si="0"/>
        <v>-28600830</v>
      </c>
      <c r="O17" s="28">
        <f t="shared" si="0"/>
        <v>-5463626</v>
      </c>
      <c r="P17" s="28">
        <f t="shared" si="0"/>
        <v>38786692</v>
      </c>
      <c r="Q17" s="28">
        <f t="shared" si="0"/>
        <v>14148501</v>
      </c>
      <c r="R17" s="28">
        <f t="shared" si="0"/>
        <v>47471567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-10494878</v>
      </c>
      <c r="X17" s="28">
        <f t="shared" si="0"/>
        <v>-99381141</v>
      </c>
      <c r="Y17" s="28">
        <f t="shared" si="0"/>
        <v>88886263</v>
      </c>
      <c r="Z17" s="29">
        <f>+IF(X17&lt;&gt;0,+(Y17/X17)*100,0)</f>
        <v>-89.43976906040956</v>
      </c>
      <c r="AA17" s="30">
        <f>SUM(AA6:AA16)</f>
        <v>-132508177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-16661666</v>
      </c>
      <c r="F26" s="20">
        <v>-16661666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-24205</v>
      </c>
      <c r="Q26" s="20"/>
      <c r="R26" s="20">
        <v>-24205</v>
      </c>
      <c r="S26" s="20"/>
      <c r="T26" s="20"/>
      <c r="U26" s="20"/>
      <c r="V26" s="20"/>
      <c r="W26" s="20">
        <v>-24205</v>
      </c>
      <c r="X26" s="20">
        <v>-12496248</v>
      </c>
      <c r="Y26" s="20">
        <v>12472043</v>
      </c>
      <c r="Z26" s="21">
        <v>-99.806301859566176</v>
      </c>
      <c r="AA26" s="22">
        <v>-16661666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-16661666</v>
      </c>
      <c r="F27" s="28">
        <f t="shared" si="1"/>
        <v>-16661666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-24205</v>
      </c>
      <c r="Q27" s="28">
        <f t="shared" si="1"/>
        <v>0</v>
      </c>
      <c r="R27" s="28">
        <f t="shared" si="1"/>
        <v>-24205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-24205</v>
      </c>
      <c r="X27" s="28">
        <f t="shared" si="1"/>
        <v>-12496248</v>
      </c>
      <c r="Y27" s="28">
        <f t="shared" si="1"/>
        <v>12472043</v>
      </c>
      <c r="Z27" s="29">
        <f>+IF(X27&lt;&gt;0,+(Y27/X27)*100,0)</f>
        <v>-99.806301859566176</v>
      </c>
      <c r="AA27" s="30">
        <f>SUM(AA21:AA26)</f>
        <v>-16661666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-19743204</v>
      </c>
      <c r="D38" s="32">
        <f>+D17+D27+D36</f>
        <v>0</v>
      </c>
      <c r="E38" s="33">
        <f t="shared" si="3"/>
        <v>-149169843</v>
      </c>
      <c r="F38" s="2">
        <f t="shared" si="3"/>
        <v>-149169843</v>
      </c>
      <c r="G38" s="2">
        <f t="shared" si="3"/>
        <v>-7577226</v>
      </c>
      <c r="H38" s="2">
        <f t="shared" si="3"/>
        <v>-8624743</v>
      </c>
      <c r="I38" s="2">
        <f t="shared" si="3"/>
        <v>-13163646</v>
      </c>
      <c r="J38" s="2">
        <f t="shared" si="3"/>
        <v>-29365615</v>
      </c>
      <c r="K38" s="2">
        <f t="shared" si="3"/>
        <v>-5781826</v>
      </c>
      <c r="L38" s="2">
        <f t="shared" si="3"/>
        <v>-13501604</v>
      </c>
      <c r="M38" s="2">
        <f t="shared" si="3"/>
        <v>-9317400</v>
      </c>
      <c r="N38" s="2">
        <f t="shared" si="3"/>
        <v>-28600830</v>
      </c>
      <c r="O38" s="2">
        <f t="shared" si="3"/>
        <v>-5463626</v>
      </c>
      <c r="P38" s="2">
        <f t="shared" si="3"/>
        <v>38762487</v>
      </c>
      <c r="Q38" s="2">
        <f t="shared" si="3"/>
        <v>14148501</v>
      </c>
      <c r="R38" s="2">
        <f t="shared" si="3"/>
        <v>47447362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-10519083</v>
      </c>
      <c r="X38" s="2">
        <f t="shared" si="3"/>
        <v>-111877389</v>
      </c>
      <c r="Y38" s="2">
        <f t="shared" si="3"/>
        <v>101358306</v>
      </c>
      <c r="Z38" s="34">
        <f>+IF(X38&lt;&gt;0,+(Y38/X38)*100,0)</f>
        <v>-90.597668488670209</v>
      </c>
      <c r="AA38" s="35">
        <f>+AA17+AA27+AA36</f>
        <v>-149169843</v>
      </c>
    </row>
    <row r="39" spans="1:27" x14ac:dyDescent="0.25">
      <c r="A39" s="23" t="s">
        <v>60</v>
      </c>
      <c r="B39" s="17"/>
      <c r="C39" s="32">
        <v>-88371361</v>
      </c>
      <c r="D39" s="32"/>
      <c r="E39" s="33"/>
      <c r="F39" s="2"/>
      <c r="G39" s="2">
        <v>-181828665</v>
      </c>
      <c r="H39" s="2">
        <f>+G40+H60</f>
        <v>-189405891</v>
      </c>
      <c r="I39" s="2">
        <f>+H40+I60</f>
        <v>-198030634</v>
      </c>
      <c r="J39" s="2">
        <f>+G39</f>
        <v>-181828665</v>
      </c>
      <c r="K39" s="2">
        <f>+I40+K60</f>
        <v>-211194280</v>
      </c>
      <c r="L39" s="2">
        <f>+K40+L60</f>
        <v>-216976106</v>
      </c>
      <c r="M39" s="2">
        <f>+L40+M60</f>
        <v>-230477710</v>
      </c>
      <c r="N39" s="2">
        <f>+K39</f>
        <v>-211194280</v>
      </c>
      <c r="O39" s="2">
        <f>+M40+O60</f>
        <v>-239795110</v>
      </c>
      <c r="P39" s="2">
        <f>+O40+P60</f>
        <v>-245258736</v>
      </c>
      <c r="Q39" s="2">
        <f>+P40+Q60</f>
        <v>-206496249</v>
      </c>
      <c r="R39" s="2">
        <f>+O39</f>
        <v>-239795110</v>
      </c>
      <c r="S39" s="2">
        <f>+Q40+S60</f>
        <v>-192347748</v>
      </c>
      <c r="T39" s="2">
        <f>+S40+T60</f>
        <v>-192347748</v>
      </c>
      <c r="U39" s="2">
        <f>+T40+U60</f>
        <v>-192347748</v>
      </c>
      <c r="V39" s="2">
        <f>+S39</f>
        <v>-192347748</v>
      </c>
      <c r="W39" s="2">
        <f>+G39</f>
        <v>-181828665</v>
      </c>
      <c r="X39" s="2"/>
      <c r="Y39" s="2">
        <f>+W39-X39</f>
        <v>-181828665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-108114565</v>
      </c>
      <c r="D40" s="43">
        <f t="shared" ref="D40:AA40" si="4">+D38+D39</f>
        <v>0</v>
      </c>
      <c r="E40" s="44">
        <f t="shared" si="4"/>
        <v>-149169843</v>
      </c>
      <c r="F40" s="45">
        <f t="shared" si="4"/>
        <v>-149169843</v>
      </c>
      <c r="G40" s="45">
        <f t="shared" si="4"/>
        <v>-189405891</v>
      </c>
      <c r="H40" s="45">
        <f t="shared" si="4"/>
        <v>-198030634</v>
      </c>
      <c r="I40" s="45">
        <f t="shared" si="4"/>
        <v>-211194280</v>
      </c>
      <c r="J40" s="45">
        <f>+I40</f>
        <v>-211194280</v>
      </c>
      <c r="K40" s="45">
        <f t="shared" si="4"/>
        <v>-216976106</v>
      </c>
      <c r="L40" s="45">
        <f t="shared" si="4"/>
        <v>-230477710</v>
      </c>
      <c r="M40" s="45">
        <f t="shared" si="4"/>
        <v>-239795110</v>
      </c>
      <c r="N40" s="45">
        <f>+M40</f>
        <v>-239795110</v>
      </c>
      <c r="O40" s="45">
        <f t="shared" si="4"/>
        <v>-245258736</v>
      </c>
      <c r="P40" s="45">
        <f t="shared" si="4"/>
        <v>-206496249</v>
      </c>
      <c r="Q40" s="45">
        <f t="shared" si="4"/>
        <v>-192347748</v>
      </c>
      <c r="R40" s="45">
        <f>+Q40</f>
        <v>-192347748</v>
      </c>
      <c r="S40" s="45">
        <f t="shared" si="4"/>
        <v>-192347748</v>
      </c>
      <c r="T40" s="45">
        <f t="shared" si="4"/>
        <v>-192347748</v>
      </c>
      <c r="U40" s="45">
        <f t="shared" si="4"/>
        <v>-192347748</v>
      </c>
      <c r="V40" s="45">
        <f>+U40</f>
        <v>-192347748</v>
      </c>
      <c r="W40" s="45">
        <f>+V40</f>
        <v>-192347748</v>
      </c>
      <c r="X40" s="45">
        <f t="shared" si="4"/>
        <v>-111877389</v>
      </c>
      <c r="Y40" s="45">
        <f t="shared" si="4"/>
        <v>-80470359</v>
      </c>
      <c r="Z40" s="46">
        <f>+IF(X40&lt;&gt;0,+(Y40/X40)*100,0)</f>
        <v>71.927276565240533</v>
      </c>
      <c r="AA40" s="47">
        <f t="shared" si="4"/>
        <v>-149169843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-181828665</v>
      </c>
      <c r="J60">
        <v>-181828665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-43544771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-43544771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-43544771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-43544771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15537793</v>
      </c>
      <c r="D7" s="18"/>
      <c r="E7" s="19">
        <v>49086192</v>
      </c>
      <c r="F7" s="20">
        <v>73533844</v>
      </c>
      <c r="G7" s="20">
        <v>1637032</v>
      </c>
      <c r="H7" s="20">
        <v>1514973</v>
      </c>
      <c r="I7" s="20">
        <v>1210906</v>
      </c>
      <c r="J7" s="20">
        <v>4362911</v>
      </c>
      <c r="K7" s="20">
        <v>1283574</v>
      </c>
      <c r="L7" s="20">
        <v>1851187</v>
      </c>
      <c r="M7" s="20">
        <v>974904</v>
      </c>
      <c r="N7" s="20">
        <v>4109665</v>
      </c>
      <c r="O7" s="20">
        <v>1433205</v>
      </c>
      <c r="P7" s="20">
        <v>1752375</v>
      </c>
      <c r="Q7" s="20">
        <v>994391</v>
      </c>
      <c r="R7" s="20">
        <v>4179971</v>
      </c>
      <c r="S7" s="20"/>
      <c r="T7" s="20"/>
      <c r="U7" s="20"/>
      <c r="V7" s="20"/>
      <c r="W7" s="20">
        <v>12652547</v>
      </c>
      <c r="X7" s="20">
        <v>54429463</v>
      </c>
      <c r="Y7" s="20">
        <v>-41776916</v>
      </c>
      <c r="Z7" s="21">
        <v>-76.75423143527982</v>
      </c>
      <c r="AA7" s="22">
        <v>73533844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36424944</v>
      </c>
      <c r="D9" s="18"/>
      <c r="E9" s="19">
        <v>57000000</v>
      </c>
      <c r="F9" s="20">
        <v>57000000</v>
      </c>
      <c r="G9" s="20"/>
      <c r="H9" s="20">
        <v>23749943</v>
      </c>
      <c r="I9" s="20"/>
      <c r="J9" s="20">
        <v>23749943</v>
      </c>
      <c r="K9" s="20"/>
      <c r="L9" s="20"/>
      <c r="M9" s="20">
        <v>12988512</v>
      </c>
      <c r="N9" s="20">
        <v>12988512</v>
      </c>
      <c r="O9" s="20"/>
      <c r="P9" s="20"/>
      <c r="Q9" s="20">
        <v>14250057</v>
      </c>
      <c r="R9" s="20">
        <v>14250057</v>
      </c>
      <c r="S9" s="20"/>
      <c r="T9" s="20"/>
      <c r="U9" s="20"/>
      <c r="V9" s="20"/>
      <c r="W9" s="20">
        <v>50988512</v>
      </c>
      <c r="X9" s="20">
        <v>38000000</v>
      </c>
      <c r="Y9" s="20">
        <v>12988512</v>
      </c>
      <c r="Z9" s="21">
        <v>34.180294736842107</v>
      </c>
      <c r="AA9" s="22">
        <v>57000000</v>
      </c>
    </row>
    <row r="10" spans="1:27" x14ac:dyDescent="0.25">
      <c r="A10" s="23" t="s">
        <v>38</v>
      </c>
      <c r="B10" s="17" t="s">
        <v>6</v>
      </c>
      <c r="C10" s="18">
        <v>121487133</v>
      </c>
      <c r="D10" s="18"/>
      <c r="E10" s="19">
        <v>14173008</v>
      </c>
      <c r="F10" s="20">
        <v>14173008</v>
      </c>
      <c r="G10" s="20">
        <v>24076548</v>
      </c>
      <c r="H10" s="20">
        <v>456828</v>
      </c>
      <c r="I10" s="20"/>
      <c r="J10" s="20">
        <v>24533376</v>
      </c>
      <c r="K10" s="20"/>
      <c r="L10" s="20">
        <v>4597876</v>
      </c>
      <c r="M10" s="20">
        <v>18856624</v>
      </c>
      <c r="N10" s="20">
        <v>23454500</v>
      </c>
      <c r="O10" s="20">
        <v>23761200</v>
      </c>
      <c r="P10" s="20">
        <v>4727066</v>
      </c>
      <c r="Q10" s="20">
        <v>10954061</v>
      </c>
      <c r="R10" s="20">
        <v>39442327</v>
      </c>
      <c r="S10" s="20"/>
      <c r="T10" s="20"/>
      <c r="U10" s="20"/>
      <c r="V10" s="20"/>
      <c r="W10" s="20">
        <v>87430203</v>
      </c>
      <c r="X10" s="20">
        <v>10629756</v>
      </c>
      <c r="Y10" s="20">
        <v>76800447</v>
      </c>
      <c r="Z10" s="21">
        <v>722.50432653392988</v>
      </c>
      <c r="AA10" s="22">
        <v>14173008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-15074342</v>
      </c>
      <c r="D14" s="18"/>
      <c r="E14" s="19">
        <v>-24453252</v>
      </c>
      <c r="F14" s="20">
        <v>-32181292</v>
      </c>
      <c r="G14" s="20">
        <v>-440492</v>
      </c>
      <c r="H14" s="20">
        <v>-615061</v>
      </c>
      <c r="I14" s="20">
        <v>-911969</v>
      </c>
      <c r="J14" s="20">
        <v>-1967522</v>
      </c>
      <c r="K14" s="20">
        <v>-1468470</v>
      </c>
      <c r="L14" s="20">
        <v>-1656057</v>
      </c>
      <c r="M14" s="20">
        <v>-21299155</v>
      </c>
      <c r="N14" s="20">
        <v>-24423682</v>
      </c>
      <c r="O14" s="20">
        <v>-1307354</v>
      </c>
      <c r="P14" s="20">
        <v>-1114935</v>
      </c>
      <c r="Q14" s="20">
        <v>-930326</v>
      </c>
      <c r="R14" s="20">
        <v>-3352615</v>
      </c>
      <c r="S14" s="20"/>
      <c r="T14" s="20"/>
      <c r="U14" s="20"/>
      <c r="V14" s="20"/>
      <c r="W14" s="20">
        <v>-29743819</v>
      </c>
      <c r="X14" s="20">
        <v>-16978486</v>
      </c>
      <c r="Y14" s="20">
        <v>-12765333</v>
      </c>
      <c r="Z14" s="21">
        <v>75.185343381029384</v>
      </c>
      <c r="AA14" s="22">
        <v>-32181292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-1499700</v>
      </c>
      <c r="F15" s="20">
        <v>-749850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-374925</v>
      </c>
      <c r="Y15" s="20">
        <v>374925</v>
      </c>
      <c r="Z15" s="21">
        <v>-100</v>
      </c>
      <c r="AA15" s="22">
        <v>-749850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-11554416</v>
      </c>
      <c r="F16" s="20">
        <v>-6638772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-3750168</v>
      </c>
      <c r="Y16" s="20">
        <v>3750168</v>
      </c>
      <c r="Z16" s="21">
        <v>-100</v>
      </c>
      <c r="AA16" s="22">
        <v>-6638772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158375528</v>
      </c>
      <c r="D17" s="26">
        <f>SUM(D6:D16)</f>
        <v>0</v>
      </c>
      <c r="E17" s="27">
        <f t="shared" si="0"/>
        <v>82751832</v>
      </c>
      <c r="F17" s="28">
        <f t="shared" si="0"/>
        <v>105136938</v>
      </c>
      <c r="G17" s="28">
        <f t="shared" si="0"/>
        <v>25273088</v>
      </c>
      <c r="H17" s="28">
        <f t="shared" si="0"/>
        <v>25106683</v>
      </c>
      <c r="I17" s="28">
        <f t="shared" si="0"/>
        <v>298937</v>
      </c>
      <c r="J17" s="28">
        <f t="shared" si="0"/>
        <v>50678708</v>
      </c>
      <c r="K17" s="28">
        <f t="shared" si="0"/>
        <v>-184896</v>
      </c>
      <c r="L17" s="28">
        <f t="shared" si="0"/>
        <v>4793006</v>
      </c>
      <c r="M17" s="28">
        <f t="shared" si="0"/>
        <v>11520885</v>
      </c>
      <c r="N17" s="28">
        <f t="shared" si="0"/>
        <v>16128995</v>
      </c>
      <c r="O17" s="28">
        <f t="shared" si="0"/>
        <v>23887051</v>
      </c>
      <c r="P17" s="28">
        <f t="shared" si="0"/>
        <v>5364506</v>
      </c>
      <c r="Q17" s="28">
        <f t="shared" si="0"/>
        <v>25268183</v>
      </c>
      <c r="R17" s="28">
        <f t="shared" si="0"/>
        <v>54519740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121327443</v>
      </c>
      <c r="X17" s="28">
        <f t="shared" si="0"/>
        <v>81955640</v>
      </c>
      <c r="Y17" s="28">
        <f t="shared" si="0"/>
        <v>39371803</v>
      </c>
      <c r="Z17" s="29">
        <f>+IF(X17&lt;&gt;0,+(Y17/X17)*100,0)</f>
        <v>48.04038257769691</v>
      </c>
      <c r="AA17" s="30">
        <f>SUM(AA6:AA16)</f>
        <v>105136938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-188335584</v>
      </c>
      <c r="D26" s="18"/>
      <c r="E26" s="19"/>
      <c r="F26" s="20">
        <v>32521083</v>
      </c>
      <c r="G26" s="20">
        <v>-2917202</v>
      </c>
      <c r="H26" s="20">
        <v>-13219964</v>
      </c>
      <c r="I26" s="20">
        <v>-8651386</v>
      </c>
      <c r="J26" s="20">
        <v>-24788552</v>
      </c>
      <c r="K26" s="20">
        <v>-13169387</v>
      </c>
      <c r="L26" s="20">
        <v>-7291551</v>
      </c>
      <c r="M26" s="20">
        <v>-4707390</v>
      </c>
      <c r="N26" s="20">
        <v>-25168328</v>
      </c>
      <c r="O26" s="20">
        <v>-16402013</v>
      </c>
      <c r="P26" s="20"/>
      <c r="Q26" s="20">
        <v>-28437837</v>
      </c>
      <c r="R26" s="20">
        <v>-44839850</v>
      </c>
      <c r="S26" s="20"/>
      <c r="T26" s="20"/>
      <c r="U26" s="20"/>
      <c r="V26" s="20"/>
      <c r="W26" s="20">
        <v>-94796730</v>
      </c>
      <c r="X26" s="20">
        <v>17029904</v>
      </c>
      <c r="Y26" s="20">
        <v>-111826634</v>
      </c>
      <c r="Z26" s="21">
        <v>-656.64864581738107</v>
      </c>
      <c r="AA26" s="22">
        <v>32521083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-188335584</v>
      </c>
      <c r="D27" s="26">
        <f>SUM(D21:D26)</f>
        <v>0</v>
      </c>
      <c r="E27" s="27">
        <f t="shared" si="1"/>
        <v>0</v>
      </c>
      <c r="F27" s="28">
        <f t="shared" si="1"/>
        <v>32521083</v>
      </c>
      <c r="G27" s="28">
        <f t="shared" si="1"/>
        <v>-2917202</v>
      </c>
      <c r="H27" s="28">
        <f t="shared" si="1"/>
        <v>-13219964</v>
      </c>
      <c r="I27" s="28">
        <f t="shared" si="1"/>
        <v>-8651386</v>
      </c>
      <c r="J27" s="28">
        <f t="shared" si="1"/>
        <v>-24788552</v>
      </c>
      <c r="K27" s="28">
        <f t="shared" si="1"/>
        <v>-13169387</v>
      </c>
      <c r="L27" s="28">
        <f t="shared" si="1"/>
        <v>-7291551</v>
      </c>
      <c r="M27" s="28">
        <f t="shared" si="1"/>
        <v>-4707390</v>
      </c>
      <c r="N27" s="28">
        <f t="shared" si="1"/>
        <v>-25168328</v>
      </c>
      <c r="O27" s="28">
        <f t="shared" si="1"/>
        <v>-16402013</v>
      </c>
      <c r="P27" s="28">
        <f t="shared" si="1"/>
        <v>0</v>
      </c>
      <c r="Q27" s="28">
        <f t="shared" si="1"/>
        <v>-28437837</v>
      </c>
      <c r="R27" s="28">
        <f t="shared" si="1"/>
        <v>-44839850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-94796730</v>
      </c>
      <c r="X27" s="28">
        <f t="shared" si="1"/>
        <v>17029904</v>
      </c>
      <c r="Y27" s="28">
        <f t="shared" si="1"/>
        <v>-111826634</v>
      </c>
      <c r="Z27" s="29">
        <f>+IF(X27&lt;&gt;0,+(Y27/X27)*100,0)</f>
        <v>-656.64864581738107</v>
      </c>
      <c r="AA27" s="30">
        <f>SUM(AA21:AA26)</f>
        <v>32521083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-29960056</v>
      </c>
      <c r="D38" s="32">
        <f>+D17+D27+D36</f>
        <v>0</v>
      </c>
      <c r="E38" s="33">
        <f t="shared" si="3"/>
        <v>82751832</v>
      </c>
      <c r="F38" s="2">
        <f t="shared" si="3"/>
        <v>137658021</v>
      </c>
      <c r="G38" s="2">
        <f t="shared" si="3"/>
        <v>22355886</v>
      </c>
      <c r="H38" s="2">
        <f t="shared" si="3"/>
        <v>11886719</v>
      </c>
      <c r="I38" s="2">
        <f t="shared" si="3"/>
        <v>-8352449</v>
      </c>
      <c r="J38" s="2">
        <f t="shared" si="3"/>
        <v>25890156</v>
      </c>
      <c r="K38" s="2">
        <f t="shared" si="3"/>
        <v>-13354283</v>
      </c>
      <c r="L38" s="2">
        <f t="shared" si="3"/>
        <v>-2498545</v>
      </c>
      <c r="M38" s="2">
        <f t="shared" si="3"/>
        <v>6813495</v>
      </c>
      <c r="N38" s="2">
        <f t="shared" si="3"/>
        <v>-9039333</v>
      </c>
      <c r="O38" s="2">
        <f t="shared" si="3"/>
        <v>7485038</v>
      </c>
      <c r="P38" s="2">
        <f t="shared" si="3"/>
        <v>5364506</v>
      </c>
      <c r="Q38" s="2">
        <f t="shared" si="3"/>
        <v>-3169654</v>
      </c>
      <c r="R38" s="2">
        <f t="shared" si="3"/>
        <v>9679890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26530713</v>
      </c>
      <c r="X38" s="2">
        <f t="shared" si="3"/>
        <v>98985544</v>
      </c>
      <c r="Y38" s="2">
        <f t="shared" si="3"/>
        <v>-72454831</v>
      </c>
      <c r="Z38" s="34">
        <f>+IF(X38&lt;&gt;0,+(Y38/X38)*100,0)</f>
        <v>-73.197386276929493</v>
      </c>
      <c r="AA38" s="35">
        <f>+AA17+AA27+AA36</f>
        <v>137658021</v>
      </c>
    </row>
    <row r="39" spans="1:27" x14ac:dyDescent="0.25">
      <c r="A39" s="23" t="s">
        <v>60</v>
      </c>
      <c r="B39" s="17"/>
      <c r="C39" s="32">
        <v>73508010</v>
      </c>
      <c r="D39" s="32"/>
      <c r="E39" s="33">
        <v>73508010</v>
      </c>
      <c r="F39" s="2">
        <v>73508010</v>
      </c>
      <c r="G39" s="2">
        <v>49858977</v>
      </c>
      <c r="H39" s="2">
        <f>+G40+H60</f>
        <v>72214863</v>
      </c>
      <c r="I39" s="2">
        <f>+H40+I60</f>
        <v>84101582</v>
      </c>
      <c r="J39" s="2">
        <f>+G39</f>
        <v>49858977</v>
      </c>
      <c r="K39" s="2">
        <f>+I40+K60</f>
        <v>75749133</v>
      </c>
      <c r="L39" s="2">
        <f>+K40+L60</f>
        <v>62394850</v>
      </c>
      <c r="M39" s="2">
        <f>+L40+M60</f>
        <v>59896305</v>
      </c>
      <c r="N39" s="2">
        <f>+K39</f>
        <v>75749133</v>
      </c>
      <c r="O39" s="2">
        <f>+M40+O60</f>
        <v>66709800</v>
      </c>
      <c r="P39" s="2">
        <f>+O40+P60</f>
        <v>74194838</v>
      </c>
      <c r="Q39" s="2">
        <f>+P40+Q60</f>
        <v>79559344</v>
      </c>
      <c r="R39" s="2">
        <f>+O39</f>
        <v>66709800</v>
      </c>
      <c r="S39" s="2">
        <f>+Q40+S60</f>
        <v>76389690</v>
      </c>
      <c r="T39" s="2">
        <f>+S40+T60</f>
        <v>76389690</v>
      </c>
      <c r="U39" s="2">
        <f>+T40+U60</f>
        <v>76389690</v>
      </c>
      <c r="V39" s="2">
        <f>+S39</f>
        <v>76389690</v>
      </c>
      <c r="W39" s="2">
        <f>+G39</f>
        <v>49858977</v>
      </c>
      <c r="X39" s="2">
        <v>73508010</v>
      </c>
      <c r="Y39" s="2">
        <f>+W39-X39</f>
        <v>-23649033</v>
      </c>
      <c r="Z39" s="34">
        <f>+IF(X39&lt;&gt;0,+(Y39/X39)*100,0)</f>
        <v>-32.172049005271667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43547954</v>
      </c>
      <c r="D40" s="43">
        <f t="shared" ref="D40:AA40" si="4">+D38+D39</f>
        <v>0</v>
      </c>
      <c r="E40" s="44">
        <f t="shared" si="4"/>
        <v>156259842</v>
      </c>
      <c r="F40" s="45">
        <f t="shared" si="4"/>
        <v>211166031</v>
      </c>
      <c r="G40" s="45">
        <f t="shared" si="4"/>
        <v>72214863</v>
      </c>
      <c r="H40" s="45">
        <f t="shared" si="4"/>
        <v>84101582</v>
      </c>
      <c r="I40" s="45">
        <f t="shared" si="4"/>
        <v>75749133</v>
      </c>
      <c r="J40" s="45">
        <f>+I40</f>
        <v>75749133</v>
      </c>
      <c r="K40" s="45">
        <f t="shared" si="4"/>
        <v>62394850</v>
      </c>
      <c r="L40" s="45">
        <f t="shared" si="4"/>
        <v>59896305</v>
      </c>
      <c r="M40" s="45">
        <f t="shared" si="4"/>
        <v>66709800</v>
      </c>
      <c r="N40" s="45">
        <f>+M40</f>
        <v>66709800</v>
      </c>
      <c r="O40" s="45">
        <f t="shared" si="4"/>
        <v>74194838</v>
      </c>
      <c r="P40" s="45">
        <f t="shared" si="4"/>
        <v>79559344</v>
      </c>
      <c r="Q40" s="45">
        <f t="shared" si="4"/>
        <v>76389690</v>
      </c>
      <c r="R40" s="45">
        <f>+Q40</f>
        <v>76389690</v>
      </c>
      <c r="S40" s="45">
        <f t="shared" si="4"/>
        <v>76389690</v>
      </c>
      <c r="T40" s="45">
        <f t="shared" si="4"/>
        <v>76389690</v>
      </c>
      <c r="U40" s="45">
        <f t="shared" si="4"/>
        <v>76389690</v>
      </c>
      <c r="V40" s="45">
        <f>+U40</f>
        <v>76389690</v>
      </c>
      <c r="W40" s="45">
        <f>+V40</f>
        <v>76389690</v>
      </c>
      <c r="X40" s="45">
        <f t="shared" si="4"/>
        <v>172493554</v>
      </c>
      <c r="Y40" s="45">
        <f t="shared" si="4"/>
        <v>-96103864</v>
      </c>
      <c r="Z40" s="46">
        <f>+IF(X40&lt;&gt;0,+(Y40/X40)*100,0)</f>
        <v>-55.71446687219396</v>
      </c>
      <c r="AA40" s="47">
        <f t="shared" si="4"/>
        <v>211166031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49858977</v>
      </c>
      <c r="J60">
        <v>49858977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34194698</v>
      </c>
      <c r="F7" s="20">
        <v>34194698</v>
      </c>
      <c r="G7" s="20">
        <v>1241355</v>
      </c>
      <c r="H7" s="20">
        <v>2774869</v>
      </c>
      <c r="I7" s="20">
        <v>2588358</v>
      </c>
      <c r="J7" s="20">
        <v>6604582</v>
      </c>
      <c r="K7" s="20">
        <v>3026973</v>
      </c>
      <c r="L7" s="20">
        <v>1215465</v>
      </c>
      <c r="M7" s="20">
        <v>2885413</v>
      </c>
      <c r="N7" s="20">
        <v>7127851</v>
      </c>
      <c r="O7" s="20">
        <v>1690151</v>
      </c>
      <c r="P7" s="20">
        <v>4668599</v>
      </c>
      <c r="Q7" s="20">
        <v>3306944</v>
      </c>
      <c r="R7" s="20">
        <v>9665694</v>
      </c>
      <c r="S7" s="20"/>
      <c r="T7" s="20"/>
      <c r="U7" s="20"/>
      <c r="V7" s="20"/>
      <c r="W7" s="20">
        <v>23398127</v>
      </c>
      <c r="X7" s="20">
        <v>25824539</v>
      </c>
      <c r="Y7" s="20">
        <v>-2426412</v>
      </c>
      <c r="Z7" s="21">
        <v>-9.3957611402085437</v>
      </c>
      <c r="AA7" s="22">
        <v>34194698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61754</v>
      </c>
      <c r="F8" s="20">
        <v>61754</v>
      </c>
      <c r="G8" s="20">
        <v>3795</v>
      </c>
      <c r="H8" s="20">
        <v>7181</v>
      </c>
      <c r="I8" s="20">
        <v>2209</v>
      </c>
      <c r="J8" s="20">
        <v>13185</v>
      </c>
      <c r="K8" s="20">
        <v>3314</v>
      </c>
      <c r="L8" s="20">
        <v>7734</v>
      </c>
      <c r="M8" s="20">
        <v>8013</v>
      </c>
      <c r="N8" s="20">
        <v>19061</v>
      </c>
      <c r="O8" s="20">
        <v>7181</v>
      </c>
      <c r="P8" s="20">
        <v>2209</v>
      </c>
      <c r="Q8" s="20">
        <v>2210</v>
      </c>
      <c r="R8" s="20">
        <v>11600</v>
      </c>
      <c r="S8" s="20"/>
      <c r="T8" s="20"/>
      <c r="U8" s="20"/>
      <c r="V8" s="20"/>
      <c r="W8" s="20">
        <v>43846</v>
      </c>
      <c r="X8" s="20">
        <v>46314</v>
      </c>
      <c r="Y8" s="20">
        <v>-2468</v>
      </c>
      <c r="Z8" s="21">
        <v>-5.3288422507233237</v>
      </c>
      <c r="AA8" s="22">
        <v>61754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30120726</v>
      </c>
      <c r="F9" s="20">
        <v>30120726</v>
      </c>
      <c r="G9" s="20"/>
      <c r="H9" s="20">
        <v>152</v>
      </c>
      <c r="I9" s="20">
        <v>296</v>
      </c>
      <c r="J9" s="20">
        <v>448</v>
      </c>
      <c r="K9" s="20">
        <v>134</v>
      </c>
      <c r="L9" s="20"/>
      <c r="M9" s="20">
        <v>250</v>
      </c>
      <c r="N9" s="20">
        <v>384</v>
      </c>
      <c r="O9" s="20">
        <v>276</v>
      </c>
      <c r="P9" s="20">
        <v>80</v>
      </c>
      <c r="Q9" s="20">
        <v>66</v>
      </c>
      <c r="R9" s="20">
        <v>422</v>
      </c>
      <c r="S9" s="20"/>
      <c r="T9" s="20"/>
      <c r="U9" s="20"/>
      <c r="V9" s="20"/>
      <c r="W9" s="20">
        <v>1254</v>
      </c>
      <c r="X9" s="20">
        <v>30120726</v>
      </c>
      <c r="Y9" s="20">
        <v>-30119472</v>
      </c>
      <c r="Z9" s="21">
        <v>-99.995836753735617</v>
      </c>
      <c r="AA9" s="22">
        <v>30120726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156088000</v>
      </c>
      <c r="F10" s="20">
        <v>156088000</v>
      </c>
      <c r="G10" s="20">
        <v>15905515</v>
      </c>
      <c r="H10" s="20">
        <v>4683547</v>
      </c>
      <c r="I10" s="20">
        <v>5782763</v>
      </c>
      <c r="J10" s="20">
        <v>26371825</v>
      </c>
      <c r="K10" s="20"/>
      <c r="L10" s="20"/>
      <c r="M10" s="20">
        <v>9897212</v>
      </c>
      <c r="N10" s="20">
        <v>9897212</v>
      </c>
      <c r="O10" s="20">
        <v>2654429</v>
      </c>
      <c r="P10" s="20">
        <v>517500</v>
      </c>
      <c r="Q10" s="20">
        <v>5425352</v>
      </c>
      <c r="R10" s="20">
        <v>8597281</v>
      </c>
      <c r="S10" s="20"/>
      <c r="T10" s="20"/>
      <c r="U10" s="20"/>
      <c r="V10" s="20"/>
      <c r="W10" s="20">
        <v>44866318</v>
      </c>
      <c r="X10" s="20">
        <v>117066006</v>
      </c>
      <c r="Y10" s="20">
        <v>-72199688</v>
      </c>
      <c r="Z10" s="21">
        <v>-61.674341225923435</v>
      </c>
      <c r="AA10" s="22">
        <v>156088000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-960760</v>
      </c>
      <c r="H14" s="20">
        <v>-1362470</v>
      </c>
      <c r="I14" s="20">
        <v>-3099322</v>
      </c>
      <c r="J14" s="20">
        <v>-5422552</v>
      </c>
      <c r="K14" s="20">
        <v>-4900</v>
      </c>
      <c r="L14" s="20">
        <v>-2324932</v>
      </c>
      <c r="M14" s="20">
        <v>-840191</v>
      </c>
      <c r="N14" s="20">
        <v>-3170023</v>
      </c>
      <c r="O14" s="20">
        <v>-530287</v>
      </c>
      <c r="P14" s="20">
        <v>-1628082</v>
      </c>
      <c r="Q14" s="20">
        <v>-1954212</v>
      </c>
      <c r="R14" s="20">
        <v>-4112581</v>
      </c>
      <c r="S14" s="20"/>
      <c r="T14" s="20"/>
      <c r="U14" s="20"/>
      <c r="V14" s="20"/>
      <c r="W14" s="20">
        <v>-12705156</v>
      </c>
      <c r="X14" s="20"/>
      <c r="Y14" s="20">
        <v>-12705156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220465178</v>
      </c>
      <c r="F17" s="28">
        <f t="shared" si="0"/>
        <v>220465178</v>
      </c>
      <c r="G17" s="28">
        <f t="shared" si="0"/>
        <v>16189905</v>
      </c>
      <c r="H17" s="28">
        <f t="shared" si="0"/>
        <v>6103279</v>
      </c>
      <c r="I17" s="28">
        <f t="shared" si="0"/>
        <v>5274304</v>
      </c>
      <c r="J17" s="28">
        <f t="shared" si="0"/>
        <v>27567488</v>
      </c>
      <c r="K17" s="28">
        <f t="shared" si="0"/>
        <v>3025521</v>
      </c>
      <c r="L17" s="28">
        <f t="shared" si="0"/>
        <v>-1101733</v>
      </c>
      <c r="M17" s="28">
        <f t="shared" si="0"/>
        <v>11950697</v>
      </c>
      <c r="N17" s="28">
        <f t="shared" si="0"/>
        <v>13874485</v>
      </c>
      <c r="O17" s="28">
        <f t="shared" si="0"/>
        <v>3821750</v>
      </c>
      <c r="P17" s="28">
        <f t="shared" si="0"/>
        <v>3560306</v>
      </c>
      <c r="Q17" s="28">
        <f t="shared" si="0"/>
        <v>6780360</v>
      </c>
      <c r="R17" s="28">
        <f t="shared" si="0"/>
        <v>14162416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55604389</v>
      </c>
      <c r="X17" s="28">
        <f t="shared" si="0"/>
        <v>173057585</v>
      </c>
      <c r="Y17" s="28">
        <f t="shared" si="0"/>
        <v>-117453196</v>
      </c>
      <c r="Z17" s="29">
        <f>+IF(X17&lt;&gt;0,+(Y17/X17)*100,0)</f>
        <v>-67.869429704569157</v>
      </c>
      <c r="AA17" s="30">
        <f>SUM(AA6:AA16)</f>
        <v>220465178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-29189000</v>
      </c>
      <c r="F26" s="20">
        <v>-29189000</v>
      </c>
      <c r="G26" s="20">
        <v>-5834533</v>
      </c>
      <c r="H26" s="20">
        <v>-4732565</v>
      </c>
      <c r="I26" s="20">
        <v>-7580971</v>
      </c>
      <c r="J26" s="20">
        <v>-18148069</v>
      </c>
      <c r="K26" s="20">
        <v>-1500000</v>
      </c>
      <c r="L26" s="20">
        <v>-9215647</v>
      </c>
      <c r="M26" s="20">
        <v>-10746713</v>
      </c>
      <c r="N26" s="20">
        <v>-21462360</v>
      </c>
      <c r="O26" s="20">
        <v>-517500</v>
      </c>
      <c r="P26" s="20"/>
      <c r="Q26" s="20">
        <v>-10234190</v>
      </c>
      <c r="R26" s="20">
        <v>-10751690</v>
      </c>
      <c r="S26" s="20"/>
      <c r="T26" s="20"/>
      <c r="U26" s="20"/>
      <c r="V26" s="20"/>
      <c r="W26" s="20">
        <v>-50362119</v>
      </c>
      <c r="X26" s="20">
        <v>-21891753</v>
      </c>
      <c r="Y26" s="20">
        <v>-28470366</v>
      </c>
      <c r="Z26" s="21">
        <v>130.05064509909278</v>
      </c>
      <c r="AA26" s="22">
        <v>-29189000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-29189000</v>
      </c>
      <c r="F27" s="28">
        <f t="shared" si="1"/>
        <v>-29189000</v>
      </c>
      <c r="G27" s="28">
        <f t="shared" si="1"/>
        <v>-5834533</v>
      </c>
      <c r="H27" s="28">
        <f t="shared" si="1"/>
        <v>-4732565</v>
      </c>
      <c r="I27" s="28">
        <f t="shared" si="1"/>
        <v>-7580971</v>
      </c>
      <c r="J27" s="28">
        <f t="shared" si="1"/>
        <v>-18148069</v>
      </c>
      <c r="K27" s="28">
        <f t="shared" si="1"/>
        <v>-1500000</v>
      </c>
      <c r="L27" s="28">
        <f t="shared" si="1"/>
        <v>-9215647</v>
      </c>
      <c r="M27" s="28">
        <f t="shared" si="1"/>
        <v>-10746713</v>
      </c>
      <c r="N27" s="28">
        <f t="shared" si="1"/>
        <v>-21462360</v>
      </c>
      <c r="O27" s="28">
        <f t="shared" si="1"/>
        <v>-517500</v>
      </c>
      <c r="P27" s="28">
        <f t="shared" si="1"/>
        <v>0</v>
      </c>
      <c r="Q27" s="28">
        <f t="shared" si="1"/>
        <v>-10234190</v>
      </c>
      <c r="R27" s="28">
        <f t="shared" si="1"/>
        <v>-10751690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-50362119</v>
      </c>
      <c r="X27" s="28">
        <f t="shared" si="1"/>
        <v>-21891753</v>
      </c>
      <c r="Y27" s="28">
        <f t="shared" si="1"/>
        <v>-28470366</v>
      </c>
      <c r="Z27" s="29">
        <f>+IF(X27&lt;&gt;0,+(Y27/X27)*100,0)</f>
        <v>130.05064509909278</v>
      </c>
      <c r="AA27" s="30">
        <f>SUM(AA21:AA26)</f>
        <v>-29189000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191276178</v>
      </c>
      <c r="F38" s="2">
        <f t="shared" si="3"/>
        <v>191276178</v>
      </c>
      <c r="G38" s="2">
        <f t="shared" si="3"/>
        <v>10355372</v>
      </c>
      <c r="H38" s="2">
        <f t="shared" si="3"/>
        <v>1370714</v>
      </c>
      <c r="I38" s="2">
        <f t="shared" si="3"/>
        <v>-2306667</v>
      </c>
      <c r="J38" s="2">
        <f t="shared" si="3"/>
        <v>9419419</v>
      </c>
      <c r="K38" s="2">
        <f t="shared" si="3"/>
        <v>1525521</v>
      </c>
      <c r="L38" s="2">
        <f t="shared" si="3"/>
        <v>-10317380</v>
      </c>
      <c r="M38" s="2">
        <f t="shared" si="3"/>
        <v>1203984</v>
      </c>
      <c r="N38" s="2">
        <f t="shared" si="3"/>
        <v>-7587875</v>
      </c>
      <c r="O38" s="2">
        <f t="shared" si="3"/>
        <v>3304250</v>
      </c>
      <c r="P38" s="2">
        <f t="shared" si="3"/>
        <v>3560306</v>
      </c>
      <c r="Q38" s="2">
        <f t="shared" si="3"/>
        <v>-3453830</v>
      </c>
      <c r="R38" s="2">
        <f t="shared" si="3"/>
        <v>3410726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5242270</v>
      </c>
      <c r="X38" s="2">
        <f t="shared" si="3"/>
        <v>151165832</v>
      </c>
      <c r="Y38" s="2">
        <f t="shared" si="3"/>
        <v>-145923562</v>
      </c>
      <c r="Z38" s="34">
        <f>+IF(X38&lt;&gt;0,+(Y38/X38)*100,0)</f>
        <v>-96.532106541113066</v>
      </c>
      <c r="AA38" s="35">
        <f>+AA17+AA27+AA36</f>
        <v>191276178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4536804</v>
      </c>
      <c r="H39" s="2">
        <f>+G40+H60</f>
        <v>14892176</v>
      </c>
      <c r="I39" s="2">
        <f>+H40+I60</f>
        <v>16262890</v>
      </c>
      <c r="J39" s="2">
        <f>+G39</f>
        <v>4536804</v>
      </c>
      <c r="K39" s="2">
        <f>+I40+K60</f>
        <v>13956223</v>
      </c>
      <c r="L39" s="2">
        <f>+K40+L60</f>
        <v>15481744</v>
      </c>
      <c r="M39" s="2">
        <f>+L40+M60</f>
        <v>5164364</v>
      </c>
      <c r="N39" s="2">
        <f>+K39</f>
        <v>13956223</v>
      </c>
      <c r="O39" s="2">
        <f>+M40+O60</f>
        <v>6368348</v>
      </c>
      <c r="P39" s="2">
        <f>+O40+P60</f>
        <v>9672598</v>
      </c>
      <c r="Q39" s="2">
        <f>+P40+Q60</f>
        <v>13232904</v>
      </c>
      <c r="R39" s="2">
        <f>+O39</f>
        <v>6368348</v>
      </c>
      <c r="S39" s="2">
        <f>+Q40+S60</f>
        <v>9779074</v>
      </c>
      <c r="T39" s="2">
        <f>+S40+T60</f>
        <v>9779074</v>
      </c>
      <c r="U39" s="2">
        <f>+T40+U60</f>
        <v>9779074</v>
      </c>
      <c r="V39" s="2">
        <f>+S39</f>
        <v>9779074</v>
      </c>
      <c r="W39" s="2">
        <f>+G39</f>
        <v>4536804</v>
      </c>
      <c r="X39" s="2"/>
      <c r="Y39" s="2">
        <f>+W39-X39</f>
        <v>4536804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191276178</v>
      </c>
      <c r="F40" s="45">
        <f t="shared" si="4"/>
        <v>191276178</v>
      </c>
      <c r="G40" s="45">
        <f t="shared" si="4"/>
        <v>14892176</v>
      </c>
      <c r="H40" s="45">
        <f t="shared" si="4"/>
        <v>16262890</v>
      </c>
      <c r="I40" s="45">
        <f t="shared" si="4"/>
        <v>13956223</v>
      </c>
      <c r="J40" s="45">
        <f>+I40</f>
        <v>13956223</v>
      </c>
      <c r="K40" s="45">
        <f t="shared" si="4"/>
        <v>15481744</v>
      </c>
      <c r="L40" s="45">
        <f t="shared" si="4"/>
        <v>5164364</v>
      </c>
      <c r="M40" s="45">
        <f t="shared" si="4"/>
        <v>6368348</v>
      </c>
      <c r="N40" s="45">
        <f>+M40</f>
        <v>6368348</v>
      </c>
      <c r="O40" s="45">
        <f t="shared" si="4"/>
        <v>9672598</v>
      </c>
      <c r="P40" s="45">
        <f t="shared" si="4"/>
        <v>13232904</v>
      </c>
      <c r="Q40" s="45">
        <f t="shared" si="4"/>
        <v>9779074</v>
      </c>
      <c r="R40" s="45">
        <f>+Q40</f>
        <v>9779074</v>
      </c>
      <c r="S40" s="45">
        <f t="shared" si="4"/>
        <v>9779074</v>
      </c>
      <c r="T40" s="45">
        <f t="shared" si="4"/>
        <v>9779074</v>
      </c>
      <c r="U40" s="45">
        <f t="shared" si="4"/>
        <v>9779074</v>
      </c>
      <c r="V40" s="45">
        <f>+U40</f>
        <v>9779074</v>
      </c>
      <c r="W40" s="45">
        <f>+V40</f>
        <v>9779074</v>
      </c>
      <c r="X40" s="45">
        <f t="shared" si="4"/>
        <v>151165832</v>
      </c>
      <c r="Y40" s="45">
        <f t="shared" si="4"/>
        <v>-141386758</v>
      </c>
      <c r="Z40" s="46">
        <f>+IF(X40&lt;&gt;0,+(Y40/X40)*100,0)</f>
        <v>-93.530896585148952</v>
      </c>
      <c r="AA40" s="47">
        <f t="shared" si="4"/>
        <v>191276178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4536804</v>
      </c>
      <c r="J60">
        <v>4536804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11744955</v>
      </c>
      <c r="D7" s="18"/>
      <c r="E7" s="19">
        <v>15862803</v>
      </c>
      <c r="F7" s="20">
        <v>6470724</v>
      </c>
      <c r="G7" s="20"/>
      <c r="H7" s="20">
        <v>719804</v>
      </c>
      <c r="I7" s="20">
        <v>404058</v>
      </c>
      <c r="J7" s="20">
        <v>1123862</v>
      </c>
      <c r="K7" s="20">
        <v>409520</v>
      </c>
      <c r="L7" s="20">
        <v>524203</v>
      </c>
      <c r="M7" s="20">
        <v>403830</v>
      </c>
      <c r="N7" s="20">
        <v>1337553</v>
      </c>
      <c r="O7" s="20">
        <v>648950</v>
      </c>
      <c r="P7" s="20">
        <v>391546</v>
      </c>
      <c r="Q7" s="20">
        <v>419997</v>
      </c>
      <c r="R7" s="20">
        <v>1460493</v>
      </c>
      <c r="S7" s="20"/>
      <c r="T7" s="20"/>
      <c r="U7" s="20"/>
      <c r="V7" s="20"/>
      <c r="W7" s="20">
        <v>3921908</v>
      </c>
      <c r="X7" s="20">
        <v>9549070</v>
      </c>
      <c r="Y7" s="20">
        <v>-5627162</v>
      </c>
      <c r="Z7" s="21">
        <v>-58.928900929619324</v>
      </c>
      <c r="AA7" s="22">
        <v>6470724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1209612</v>
      </c>
      <c r="F9" s="20">
        <v>2199296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1154635</v>
      </c>
      <c r="Y9" s="20">
        <v>-1154635</v>
      </c>
      <c r="Z9" s="21">
        <v>-100</v>
      </c>
      <c r="AA9" s="22">
        <v>2199296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-21561062</v>
      </c>
      <c r="F14" s="20">
        <v>-22341076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-18218293</v>
      </c>
      <c r="Y14" s="20">
        <v>18218293</v>
      </c>
      <c r="Z14" s="21">
        <v>-100</v>
      </c>
      <c r="AA14" s="22">
        <v>-22341076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11744955</v>
      </c>
      <c r="D17" s="26">
        <f>SUM(D6:D16)</f>
        <v>0</v>
      </c>
      <c r="E17" s="27">
        <f t="shared" si="0"/>
        <v>-4488647</v>
      </c>
      <c r="F17" s="28">
        <f t="shared" si="0"/>
        <v>-13671056</v>
      </c>
      <c r="G17" s="28">
        <f t="shared" si="0"/>
        <v>0</v>
      </c>
      <c r="H17" s="28">
        <f t="shared" si="0"/>
        <v>719804</v>
      </c>
      <c r="I17" s="28">
        <f t="shared" si="0"/>
        <v>404058</v>
      </c>
      <c r="J17" s="28">
        <f t="shared" si="0"/>
        <v>1123862</v>
      </c>
      <c r="K17" s="28">
        <f t="shared" si="0"/>
        <v>409520</v>
      </c>
      <c r="L17" s="28">
        <f t="shared" si="0"/>
        <v>524203</v>
      </c>
      <c r="M17" s="28">
        <f t="shared" si="0"/>
        <v>403830</v>
      </c>
      <c r="N17" s="28">
        <f t="shared" si="0"/>
        <v>1337553</v>
      </c>
      <c r="O17" s="28">
        <f t="shared" si="0"/>
        <v>648950</v>
      </c>
      <c r="P17" s="28">
        <f t="shared" si="0"/>
        <v>391546</v>
      </c>
      <c r="Q17" s="28">
        <f t="shared" si="0"/>
        <v>419997</v>
      </c>
      <c r="R17" s="28">
        <f t="shared" si="0"/>
        <v>1460493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3921908</v>
      </c>
      <c r="X17" s="28">
        <f t="shared" si="0"/>
        <v>-7514588</v>
      </c>
      <c r="Y17" s="28">
        <f t="shared" si="0"/>
        <v>11436496</v>
      </c>
      <c r="Z17" s="29">
        <f>+IF(X17&lt;&gt;0,+(Y17/X17)*100,0)</f>
        <v>-152.1905924849107</v>
      </c>
      <c r="AA17" s="30">
        <f>SUM(AA6:AA16)</f>
        <v>-13671056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-1368356</v>
      </c>
      <c r="D26" s="18"/>
      <c r="E26" s="19">
        <v>-2949059</v>
      </c>
      <c r="F26" s="20">
        <v>-5060233</v>
      </c>
      <c r="G26" s="20"/>
      <c r="H26" s="20">
        <v>-1656625</v>
      </c>
      <c r="I26" s="20"/>
      <c r="J26" s="20">
        <v>-1656625</v>
      </c>
      <c r="K26" s="20">
        <v>-1340307</v>
      </c>
      <c r="L26" s="20"/>
      <c r="M26" s="20"/>
      <c r="N26" s="20">
        <v>-1340307</v>
      </c>
      <c r="O26" s="20"/>
      <c r="P26" s="20">
        <v>-378820</v>
      </c>
      <c r="Q26" s="20">
        <v>-231470</v>
      </c>
      <c r="R26" s="20">
        <v>-610290</v>
      </c>
      <c r="S26" s="20"/>
      <c r="T26" s="20"/>
      <c r="U26" s="20"/>
      <c r="V26" s="20"/>
      <c r="W26" s="20">
        <v>-3607222</v>
      </c>
      <c r="X26" s="20">
        <v>-2739588</v>
      </c>
      <c r="Y26" s="20">
        <v>-867634</v>
      </c>
      <c r="Z26" s="21">
        <v>31.670236546517209</v>
      </c>
      <c r="AA26" s="22">
        <v>-5060233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-1368356</v>
      </c>
      <c r="D27" s="26">
        <f>SUM(D21:D26)</f>
        <v>0</v>
      </c>
      <c r="E27" s="27">
        <f t="shared" si="1"/>
        <v>-2949059</v>
      </c>
      <c r="F27" s="28">
        <f t="shared" si="1"/>
        <v>-5060233</v>
      </c>
      <c r="G27" s="28">
        <f t="shared" si="1"/>
        <v>0</v>
      </c>
      <c r="H27" s="28">
        <f t="shared" si="1"/>
        <v>-1656625</v>
      </c>
      <c r="I27" s="28">
        <f t="shared" si="1"/>
        <v>0</v>
      </c>
      <c r="J27" s="28">
        <f t="shared" si="1"/>
        <v>-1656625</v>
      </c>
      <c r="K27" s="28">
        <f t="shared" si="1"/>
        <v>-1340307</v>
      </c>
      <c r="L27" s="28">
        <f t="shared" si="1"/>
        <v>0</v>
      </c>
      <c r="M27" s="28">
        <f t="shared" si="1"/>
        <v>0</v>
      </c>
      <c r="N27" s="28">
        <f t="shared" si="1"/>
        <v>-1340307</v>
      </c>
      <c r="O27" s="28">
        <f t="shared" si="1"/>
        <v>0</v>
      </c>
      <c r="P27" s="28">
        <f t="shared" si="1"/>
        <v>-378820</v>
      </c>
      <c r="Q27" s="28">
        <f t="shared" si="1"/>
        <v>-231470</v>
      </c>
      <c r="R27" s="28">
        <f t="shared" si="1"/>
        <v>-610290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-3607222</v>
      </c>
      <c r="X27" s="28">
        <f t="shared" si="1"/>
        <v>-2739588</v>
      </c>
      <c r="Y27" s="28">
        <f t="shared" si="1"/>
        <v>-867634</v>
      </c>
      <c r="Z27" s="29">
        <f>+IF(X27&lt;&gt;0,+(Y27/X27)*100,0)</f>
        <v>31.670236546517209</v>
      </c>
      <c r="AA27" s="30">
        <f>SUM(AA21:AA26)</f>
        <v>-5060233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10376599</v>
      </c>
      <c r="D38" s="32">
        <f>+D17+D27+D36</f>
        <v>0</v>
      </c>
      <c r="E38" s="33">
        <f t="shared" si="3"/>
        <v>-7437706</v>
      </c>
      <c r="F38" s="2">
        <f t="shared" si="3"/>
        <v>-18731289</v>
      </c>
      <c r="G38" s="2">
        <f t="shared" si="3"/>
        <v>0</v>
      </c>
      <c r="H38" s="2">
        <f t="shared" si="3"/>
        <v>-936821</v>
      </c>
      <c r="I38" s="2">
        <f t="shared" si="3"/>
        <v>404058</v>
      </c>
      <c r="J38" s="2">
        <f t="shared" si="3"/>
        <v>-532763</v>
      </c>
      <c r="K38" s="2">
        <f t="shared" si="3"/>
        <v>-930787</v>
      </c>
      <c r="L38" s="2">
        <f t="shared" si="3"/>
        <v>524203</v>
      </c>
      <c r="M38" s="2">
        <f t="shared" si="3"/>
        <v>403830</v>
      </c>
      <c r="N38" s="2">
        <f t="shared" si="3"/>
        <v>-2754</v>
      </c>
      <c r="O38" s="2">
        <f t="shared" si="3"/>
        <v>648950</v>
      </c>
      <c r="P38" s="2">
        <f t="shared" si="3"/>
        <v>12726</v>
      </c>
      <c r="Q38" s="2">
        <f t="shared" si="3"/>
        <v>188527</v>
      </c>
      <c r="R38" s="2">
        <f t="shared" si="3"/>
        <v>850203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314686</v>
      </c>
      <c r="X38" s="2">
        <f t="shared" si="3"/>
        <v>-10254176</v>
      </c>
      <c r="Y38" s="2">
        <f t="shared" si="3"/>
        <v>10568862</v>
      </c>
      <c r="Z38" s="34">
        <f>+IF(X38&lt;&gt;0,+(Y38/X38)*100,0)</f>
        <v>-103.06885701981318</v>
      </c>
      <c r="AA38" s="35">
        <f>+AA17+AA27+AA36</f>
        <v>-18731289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-936821</v>
      </c>
      <c r="J39" s="2">
        <f>+G39</f>
        <v>0</v>
      </c>
      <c r="K39" s="2">
        <f>+I40+K60</f>
        <v>-532763</v>
      </c>
      <c r="L39" s="2">
        <f>+K40+L60</f>
        <v>-1463550</v>
      </c>
      <c r="M39" s="2">
        <f>+L40+M60</f>
        <v>-939347</v>
      </c>
      <c r="N39" s="2">
        <f>+K39</f>
        <v>-532763</v>
      </c>
      <c r="O39" s="2">
        <f>+M40+O60</f>
        <v>-535517</v>
      </c>
      <c r="P39" s="2">
        <f>+O40+P60</f>
        <v>113433</v>
      </c>
      <c r="Q39" s="2">
        <f>+P40+Q60</f>
        <v>126159</v>
      </c>
      <c r="R39" s="2">
        <f>+O39</f>
        <v>-535517</v>
      </c>
      <c r="S39" s="2">
        <f>+Q40+S60</f>
        <v>314686</v>
      </c>
      <c r="T39" s="2">
        <f>+S40+T60</f>
        <v>314686</v>
      </c>
      <c r="U39" s="2">
        <f>+T40+U60</f>
        <v>314686</v>
      </c>
      <c r="V39" s="2">
        <f>+S39</f>
        <v>314686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10376599</v>
      </c>
      <c r="D40" s="43">
        <f t="shared" ref="D40:AA40" si="4">+D38+D39</f>
        <v>0</v>
      </c>
      <c r="E40" s="44">
        <f t="shared" si="4"/>
        <v>-7437706</v>
      </c>
      <c r="F40" s="45">
        <f t="shared" si="4"/>
        <v>-18731289</v>
      </c>
      <c r="G40" s="45">
        <f t="shared" si="4"/>
        <v>0</v>
      </c>
      <c r="H40" s="45">
        <f t="shared" si="4"/>
        <v>-936821</v>
      </c>
      <c r="I40" s="45">
        <f t="shared" si="4"/>
        <v>-532763</v>
      </c>
      <c r="J40" s="45">
        <f>+I40</f>
        <v>-532763</v>
      </c>
      <c r="K40" s="45">
        <f t="shared" si="4"/>
        <v>-1463550</v>
      </c>
      <c r="L40" s="45">
        <f t="shared" si="4"/>
        <v>-939347</v>
      </c>
      <c r="M40" s="45">
        <f t="shared" si="4"/>
        <v>-535517</v>
      </c>
      <c r="N40" s="45">
        <f>+M40</f>
        <v>-535517</v>
      </c>
      <c r="O40" s="45">
        <f t="shared" si="4"/>
        <v>113433</v>
      </c>
      <c r="P40" s="45">
        <f t="shared" si="4"/>
        <v>126159</v>
      </c>
      <c r="Q40" s="45">
        <f t="shared" si="4"/>
        <v>314686</v>
      </c>
      <c r="R40" s="45">
        <f>+Q40</f>
        <v>314686</v>
      </c>
      <c r="S40" s="45">
        <f t="shared" si="4"/>
        <v>314686</v>
      </c>
      <c r="T40" s="45">
        <f t="shared" si="4"/>
        <v>314686</v>
      </c>
      <c r="U40" s="45">
        <f t="shared" si="4"/>
        <v>314686</v>
      </c>
      <c r="V40" s="45">
        <f>+U40</f>
        <v>314686</v>
      </c>
      <c r="W40" s="45">
        <f>+V40</f>
        <v>314686</v>
      </c>
      <c r="X40" s="45">
        <f t="shared" si="4"/>
        <v>-10254176</v>
      </c>
      <c r="Y40" s="45">
        <f t="shared" si="4"/>
        <v>10568862</v>
      </c>
      <c r="Z40" s="46">
        <f>+IF(X40&lt;&gt;0,+(Y40/X40)*100,0)</f>
        <v>-103.06885701981318</v>
      </c>
      <c r="AA40" s="47">
        <f t="shared" si="4"/>
        <v>-18731289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20946870</v>
      </c>
      <c r="F7" s="20">
        <v>23274160</v>
      </c>
      <c r="G7" s="20"/>
      <c r="H7" s="20"/>
      <c r="I7" s="20"/>
      <c r="J7" s="20"/>
      <c r="K7" s="20">
        <v>80618</v>
      </c>
      <c r="L7" s="20">
        <v>209700</v>
      </c>
      <c r="M7" s="20">
        <v>219103</v>
      </c>
      <c r="N7" s="20">
        <v>509421</v>
      </c>
      <c r="O7" s="20">
        <v>168447</v>
      </c>
      <c r="P7" s="20">
        <v>302157</v>
      </c>
      <c r="Q7" s="20">
        <v>405644</v>
      </c>
      <c r="R7" s="20">
        <v>876248</v>
      </c>
      <c r="S7" s="20"/>
      <c r="T7" s="20"/>
      <c r="U7" s="20"/>
      <c r="V7" s="20"/>
      <c r="W7" s="20">
        <v>1385669</v>
      </c>
      <c r="X7" s="20">
        <v>17455617</v>
      </c>
      <c r="Y7" s="20">
        <v>-16069948</v>
      </c>
      <c r="Z7" s="21">
        <v>-92.061758687762236</v>
      </c>
      <c r="AA7" s="22">
        <v>23274160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4051200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3038400</v>
      </c>
      <c r="Y9" s="20">
        <v>-3038400</v>
      </c>
      <c r="Z9" s="21">
        <v>-100</v>
      </c>
      <c r="AA9" s="22">
        <v>4051200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1272859</v>
      </c>
      <c r="G10" s="20"/>
      <c r="H10" s="20"/>
      <c r="I10" s="20"/>
      <c r="J10" s="20"/>
      <c r="K10" s="20">
        <v>8000000</v>
      </c>
      <c r="L10" s="20"/>
      <c r="M10" s="20"/>
      <c r="N10" s="20">
        <v>8000000</v>
      </c>
      <c r="O10" s="20"/>
      <c r="P10" s="20"/>
      <c r="Q10" s="20"/>
      <c r="R10" s="20"/>
      <c r="S10" s="20"/>
      <c r="T10" s="20"/>
      <c r="U10" s="20"/>
      <c r="V10" s="20"/>
      <c r="W10" s="20">
        <v>8000000</v>
      </c>
      <c r="X10" s="20">
        <v>12610679</v>
      </c>
      <c r="Y10" s="20">
        <v>-4610679</v>
      </c>
      <c r="Z10" s="21">
        <v>-36.561702982051955</v>
      </c>
      <c r="AA10" s="22">
        <v>1272859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</v>
      </c>
      <c r="F14" s="20">
        <v>-18324725</v>
      </c>
      <c r="G14" s="20"/>
      <c r="H14" s="20"/>
      <c r="I14" s="20"/>
      <c r="J14" s="20"/>
      <c r="K14" s="20"/>
      <c r="L14" s="20">
        <v>-1052693</v>
      </c>
      <c r="M14" s="20">
        <v>-1019682</v>
      </c>
      <c r="N14" s="20">
        <v>-2072375</v>
      </c>
      <c r="O14" s="20">
        <v>-1709846</v>
      </c>
      <c r="P14" s="20">
        <v>-969136</v>
      </c>
      <c r="Q14" s="20">
        <v>-1481995</v>
      </c>
      <c r="R14" s="20">
        <v>-4160977</v>
      </c>
      <c r="S14" s="20"/>
      <c r="T14" s="20"/>
      <c r="U14" s="20"/>
      <c r="V14" s="20"/>
      <c r="W14" s="20">
        <v>-6233352</v>
      </c>
      <c r="X14" s="20">
        <v>-13743540</v>
      </c>
      <c r="Y14" s="20">
        <v>7510188</v>
      </c>
      <c r="Z14" s="21">
        <v>-54.645222409946783</v>
      </c>
      <c r="AA14" s="22">
        <v>-18324725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20946868</v>
      </c>
      <c r="F17" s="28">
        <f t="shared" si="0"/>
        <v>10273494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8080618</v>
      </c>
      <c r="L17" s="28">
        <f t="shared" si="0"/>
        <v>-842993</v>
      </c>
      <c r="M17" s="28">
        <f t="shared" si="0"/>
        <v>-800579</v>
      </c>
      <c r="N17" s="28">
        <f t="shared" si="0"/>
        <v>6437046</v>
      </c>
      <c r="O17" s="28">
        <f t="shared" si="0"/>
        <v>-1541399</v>
      </c>
      <c r="P17" s="28">
        <f t="shared" si="0"/>
        <v>-666979</v>
      </c>
      <c r="Q17" s="28">
        <f t="shared" si="0"/>
        <v>-1076351</v>
      </c>
      <c r="R17" s="28">
        <f t="shared" si="0"/>
        <v>-3284729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3152317</v>
      </c>
      <c r="X17" s="28">
        <f t="shared" si="0"/>
        <v>19361156</v>
      </c>
      <c r="Y17" s="28">
        <f t="shared" si="0"/>
        <v>-16208839</v>
      </c>
      <c r="Z17" s="29">
        <f>+IF(X17&lt;&gt;0,+(Y17/X17)*100,0)</f>
        <v>-83.718343057614959</v>
      </c>
      <c r="AA17" s="30">
        <f>SUM(AA6:AA16)</f>
        <v>10273494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-22110436</v>
      </c>
      <c r="G26" s="20"/>
      <c r="H26" s="20"/>
      <c r="I26" s="20"/>
      <c r="J26" s="20"/>
      <c r="K26" s="20"/>
      <c r="L26" s="20"/>
      <c r="M26" s="20"/>
      <c r="N26" s="20"/>
      <c r="O26" s="20">
        <v>-464653</v>
      </c>
      <c r="P26" s="20"/>
      <c r="Q26" s="20"/>
      <c r="R26" s="20">
        <v>-464653</v>
      </c>
      <c r="S26" s="20"/>
      <c r="T26" s="20"/>
      <c r="U26" s="20"/>
      <c r="V26" s="20"/>
      <c r="W26" s="20">
        <v>-464653</v>
      </c>
      <c r="X26" s="20">
        <v>-17820073</v>
      </c>
      <c r="Y26" s="20">
        <v>17355420</v>
      </c>
      <c r="Z26" s="21">
        <v>-97.392530322406643</v>
      </c>
      <c r="AA26" s="22">
        <v>-22110436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-22110436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-464653</v>
      </c>
      <c r="P27" s="28">
        <f t="shared" si="1"/>
        <v>0</v>
      </c>
      <c r="Q27" s="28">
        <f t="shared" si="1"/>
        <v>0</v>
      </c>
      <c r="R27" s="28">
        <f t="shared" si="1"/>
        <v>-464653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-464653</v>
      </c>
      <c r="X27" s="28">
        <f t="shared" si="1"/>
        <v>-17820073</v>
      </c>
      <c r="Y27" s="28">
        <f t="shared" si="1"/>
        <v>17355420</v>
      </c>
      <c r="Z27" s="29">
        <f>+IF(X27&lt;&gt;0,+(Y27/X27)*100,0)</f>
        <v>-97.392530322406643</v>
      </c>
      <c r="AA27" s="30">
        <f>SUM(AA21:AA26)</f>
        <v>-22110436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20946868</v>
      </c>
      <c r="F38" s="2">
        <f t="shared" si="3"/>
        <v>-11836942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8080618</v>
      </c>
      <c r="L38" s="2">
        <f t="shared" si="3"/>
        <v>-842993</v>
      </c>
      <c r="M38" s="2">
        <f t="shared" si="3"/>
        <v>-800579</v>
      </c>
      <c r="N38" s="2">
        <f t="shared" si="3"/>
        <v>6437046</v>
      </c>
      <c r="O38" s="2">
        <f t="shared" si="3"/>
        <v>-2006052</v>
      </c>
      <c r="P38" s="2">
        <f t="shared" si="3"/>
        <v>-666979</v>
      </c>
      <c r="Q38" s="2">
        <f t="shared" si="3"/>
        <v>-1076351</v>
      </c>
      <c r="R38" s="2">
        <f t="shared" si="3"/>
        <v>-3749382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2687664</v>
      </c>
      <c r="X38" s="2">
        <f t="shared" si="3"/>
        <v>1541083</v>
      </c>
      <c r="Y38" s="2">
        <f t="shared" si="3"/>
        <v>1146581</v>
      </c>
      <c r="Z38" s="34">
        <f>+IF(X38&lt;&gt;0,+(Y38/X38)*100,0)</f>
        <v>74.400989434053841</v>
      </c>
      <c r="AA38" s="35">
        <f>+AA17+AA27+AA36</f>
        <v>-11836942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8080618</v>
      </c>
      <c r="M39" s="2">
        <f>+L40+M60</f>
        <v>7237625</v>
      </c>
      <c r="N39" s="2">
        <f>+K39</f>
        <v>0</v>
      </c>
      <c r="O39" s="2">
        <f>+M40+O60</f>
        <v>6437046</v>
      </c>
      <c r="P39" s="2">
        <f>+O40+P60</f>
        <v>4430994</v>
      </c>
      <c r="Q39" s="2">
        <f>+P40+Q60</f>
        <v>3764015</v>
      </c>
      <c r="R39" s="2">
        <f>+O39</f>
        <v>6437046</v>
      </c>
      <c r="S39" s="2">
        <f>+Q40+S60</f>
        <v>2687664</v>
      </c>
      <c r="T39" s="2">
        <f>+S40+T60</f>
        <v>2687664</v>
      </c>
      <c r="U39" s="2">
        <f>+T40+U60</f>
        <v>2687664</v>
      </c>
      <c r="V39" s="2">
        <f>+S39</f>
        <v>2687664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20946868</v>
      </c>
      <c r="F40" s="45">
        <f t="shared" si="4"/>
        <v>-11836942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8080618</v>
      </c>
      <c r="L40" s="45">
        <f t="shared" si="4"/>
        <v>7237625</v>
      </c>
      <c r="M40" s="45">
        <f t="shared" si="4"/>
        <v>6437046</v>
      </c>
      <c r="N40" s="45">
        <f>+M40</f>
        <v>6437046</v>
      </c>
      <c r="O40" s="45">
        <f t="shared" si="4"/>
        <v>4430994</v>
      </c>
      <c r="P40" s="45">
        <f t="shared" si="4"/>
        <v>3764015</v>
      </c>
      <c r="Q40" s="45">
        <f t="shared" si="4"/>
        <v>2687664</v>
      </c>
      <c r="R40" s="45">
        <f>+Q40</f>
        <v>2687664</v>
      </c>
      <c r="S40" s="45">
        <f t="shared" si="4"/>
        <v>2687664</v>
      </c>
      <c r="T40" s="45">
        <f t="shared" si="4"/>
        <v>2687664</v>
      </c>
      <c r="U40" s="45">
        <f t="shared" si="4"/>
        <v>2687664</v>
      </c>
      <c r="V40" s="45">
        <f>+U40</f>
        <v>2687664</v>
      </c>
      <c r="W40" s="45">
        <f>+V40</f>
        <v>2687664</v>
      </c>
      <c r="X40" s="45">
        <f t="shared" si="4"/>
        <v>1541083</v>
      </c>
      <c r="Y40" s="45">
        <f t="shared" si="4"/>
        <v>1146581</v>
      </c>
      <c r="Z40" s="46">
        <f>+IF(X40&lt;&gt;0,+(Y40/X40)*100,0)</f>
        <v>74.400989434053841</v>
      </c>
      <c r="AA40" s="47">
        <f t="shared" si="4"/>
        <v>-11836942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-7635178</v>
      </c>
      <c r="D14" s="18"/>
      <c r="E14" s="19">
        <v>-41330412</v>
      </c>
      <c r="F14" s="20">
        <v>-41330412</v>
      </c>
      <c r="G14" s="20">
        <v>-5561514</v>
      </c>
      <c r="H14" s="20">
        <v>-3044123</v>
      </c>
      <c r="I14" s="20"/>
      <c r="J14" s="20">
        <v>-8605637</v>
      </c>
      <c r="K14" s="20">
        <v>-1002200</v>
      </c>
      <c r="L14" s="20"/>
      <c r="M14" s="20">
        <v>-5000000</v>
      </c>
      <c r="N14" s="20">
        <v>-6002200</v>
      </c>
      <c r="O14" s="20">
        <v>-2000000</v>
      </c>
      <c r="P14" s="20"/>
      <c r="Q14" s="20">
        <v>-5000000</v>
      </c>
      <c r="R14" s="20">
        <v>-7000000</v>
      </c>
      <c r="S14" s="20"/>
      <c r="T14" s="20"/>
      <c r="U14" s="20"/>
      <c r="V14" s="20"/>
      <c r="W14" s="20">
        <v>-21607837</v>
      </c>
      <c r="X14" s="20">
        <v>-30997809</v>
      </c>
      <c r="Y14" s="20">
        <v>9389972</v>
      </c>
      <c r="Z14" s="21">
        <v>-30.292373244831595</v>
      </c>
      <c r="AA14" s="22">
        <v>-41330412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-7635178</v>
      </c>
      <c r="D17" s="26">
        <f>SUM(D6:D16)</f>
        <v>0</v>
      </c>
      <c r="E17" s="27">
        <f t="shared" si="0"/>
        <v>-41330412</v>
      </c>
      <c r="F17" s="28">
        <f t="shared" si="0"/>
        <v>-41330412</v>
      </c>
      <c r="G17" s="28">
        <f t="shared" si="0"/>
        <v>-5561514</v>
      </c>
      <c r="H17" s="28">
        <f t="shared" si="0"/>
        <v>-3044123</v>
      </c>
      <c r="I17" s="28">
        <f t="shared" si="0"/>
        <v>0</v>
      </c>
      <c r="J17" s="28">
        <f t="shared" si="0"/>
        <v>-8605637</v>
      </c>
      <c r="K17" s="28">
        <f t="shared" si="0"/>
        <v>-1002200</v>
      </c>
      <c r="L17" s="28">
        <f t="shared" si="0"/>
        <v>0</v>
      </c>
      <c r="M17" s="28">
        <f t="shared" si="0"/>
        <v>-5000000</v>
      </c>
      <c r="N17" s="28">
        <f t="shared" si="0"/>
        <v>-6002200</v>
      </c>
      <c r="O17" s="28">
        <f t="shared" si="0"/>
        <v>-2000000</v>
      </c>
      <c r="P17" s="28">
        <f t="shared" si="0"/>
        <v>0</v>
      </c>
      <c r="Q17" s="28">
        <f t="shared" si="0"/>
        <v>-5000000</v>
      </c>
      <c r="R17" s="28">
        <f t="shared" si="0"/>
        <v>-7000000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-21607837</v>
      </c>
      <c r="X17" s="28">
        <f t="shared" si="0"/>
        <v>-30997809</v>
      </c>
      <c r="Y17" s="28">
        <f t="shared" si="0"/>
        <v>9389972</v>
      </c>
      <c r="Z17" s="29">
        <f>+IF(X17&lt;&gt;0,+(Y17/X17)*100,0)</f>
        <v>-30.292373244831595</v>
      </c>
      <c r="AA17" s="30">
        <f>SUM(AA6:AA16)</f>
        <v>-41330412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-7635178</v>
      </c>
      <c r="D38" s="32">
        <f>+D17+D27+D36</f>
        <v>0</v>
      </c>
      <c r="E38" s="33">
        <f t="shared" si="3"/>
        <v>-41330412</v>
      </c>
      <c r="F38" s="2">
        <f t="shared" si="3"/>
        <v>-41330412</v>
      </c>
      <c r="G38" s="2">
        <f t="shared" si="3"/>
        <v>-5561514</v>
      </c>
      <c r="H38" s="2">
        <f t="shared" si="3"/>
        <v>-3044123</v>
      </c>
      <c r="I38" s="2">
        <f t="shared" si="3"/>
        <v>0</v>
      </c>
      <c r="J38" s="2">
        <f t="shared" si="3"/>
        <v>-8605637</v>
      </c>
      <c r="K38" s="2">
        <f t="shared" si="3"/>
        <v>-1002200</v>
      </c>
      <c r="L38" s="2">
        <f t="shared" si="3"/>
        <v>0</v>
      </c>
      <c r="M38" s="2">
        <f t="shared" si="3"/>
        <v>-5000000</v>
      </c>
      <c r="N38" s="2">
        <f t="shared" si="3"/>
        <v>-6002200</v>
      </c>
      <c r="O38" s="2">
        <f t="shared" si="3"/>
        <v>-2000000</v>
      </c>
      <c r="P38" s="2">
        <f t="shared" si="3"/>
        <v>0</v>
      </c>
      <c r="Q38" s="2">
        <f t="shared" si="3"/>
        <v>-5000000</v>
      </c>
      <c r="R38" s="2">
        <f t="shared" si="3"/>
        <v>-7000000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-21607837</v>
      </c>
      <c r="X38" s="2">
        <f t="shared" si="3"/>
        <v>-30997809</v>
      </c>
      <c r="Y38" s="2">
        <f t="shared" si="3"/>
        <v>9389972</v>
      </c>
      <c r="Z38" s="34">
        <f>+IF(X38&lt;&gt;0,+(Y38/X38)*100,0)</f>
        <v>-30.292373244831595</v>
      </c>
      <c r="AA38" s="35">
        <f>+AA17+AA27+AA36</f>
        <v>-41330412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-5561514</v>
      </c>
      <c r="I39" s="2">
        <f>+H40+I60</f>
        <v>-8605637</v>
      </c>
      <c r="J39" s="2">
        <f>+G39</f>
        <v>0</v>
      </c>
      <c r="K39" s="2">
        <f>+I40+K60</f>
        <v>-8605637</v>
      </c>
      <c r="L39" s="2">
        <f>+K40+L60</f>
        <v>-9607837</v>
      </c>
      <c r="M39" s="2">
        <f>+L40+M60</f>
        <v>-9607837</v>
      </c>
      <c r="N39" s="2">
        <f>+K39</f>
        <v>-8605637</v>
      </c>
      <c r="O39" s="2">
        <f>+M40+O60</f>
        <v>-14607837</v>
      </c>
      <c r="P39" s="2">
        <f>+O40+P60</f>
        <v>-16607837</v>
      </c>
      <c r="Q39" s="2">
        <f>+P40+Q60</f>
        <v>-16607837</v>
      </c>
      <c r="R39" s="2">
        <f>+O39</f>
        <v>-14607837</v>
      </c>
      <c r="S39" s="2">
        <f>+Q40+S60</f>
        <v>-21607837</v>
      </c>
      <c r="T39" s="2">
        <f>+S40+T60</f>
        <v>-21607837</v>
      </c>
      <c r="U39" s="2">
        <f>+T40+U60</f>
        <v>-21607837</v>
      </c>
      <c r="V39" s="2">
        <f>+S39</f>
        <v>-21607837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-7635178</v>
      </c>
      <c r="D40" s="43">
        <f t="shared" ref="D40:AA40" si="4">+D38+D39</f>
        <v>0</v>
      </c>
      <c r="E40" s="44">
        <f t="shared" si="4"/>
        <v>-41330412</v>
      </c>
      <c r="F40" s="45">
        <f t="shared" si="4"/>
        <v>-41330412</v>
      </c>
      <c r="G40" s="45">
        <f t="shared" si="4"/>
        <v>-5561514</v>
      </c>
      <c r="H40" s="45">
        <f t="shared" si="4"/>
        <v>-8605637</v>
      </c>
      <c r="I40" s="45">
        <f t="shared" si="4"/>
        <v>-8605637</v>
      </c>
      <c r="J40" s="45">
        <f>+I40</f>
        <v>-8605637</v>
      </c>
      <c r="K40" s="45">
        <f t="shared" si="4"/>
        <v>-9607837</v>
      </c>
      <c r="L40" s="45">
        <f t="shared" si="4"/>
        <v>-9607837</v>
      </c>
      <c r="M40" s="45">
        <f t="shared" si="4"/>
        <v>-14607837</v>
      </c>
      <c r="N40" s="45">
        <f>+M40</f>
        <v>-14607837</v>
      </c>
      <c r="O40" s="45">
        <f t="shared" si="4"/>
        <v>-16607837</v>
      </c>
      <c r="P40" s="45">
        <f t="shared" si="4"/>
        <v>-16607837</v>
      </c>
      <c r="Q40" s="45">
        <f t="shared" si="4"/>
        <v>-21607837</v>
      </c>
      <c r="R40" s="45">
        <f>+Q40</f>
        <v>-21607837</v>
      </c>
      <c r="S40" s="45">
        <f t="shared" si="4"/>
        <v>-21607837</v>
      </c>
      <c r="T40" s="45">
        <f t="shared" si="4"/>
        <v>-21607837</v>
      </c>
      <c r="U40" s="45">
        <f t="shared" si="4"/>
        <v>-21607837</v>
      </c>
      <c r="V40" s="45">
        <f>+U40</f>
        <v>-21607837</v>
      </c>
      <c r="W40" s="45">
        <f>+V40</f>
        <v>-21607837</v>
      </c>
      <c r="X40" s="45">
        <f t="shared" si="4"/>
        <v>-30997809</v>
      </c>
      <c r="Y40" s="45">
        <f t="shared" si="4"/>
        <v>9389972</v>
      </c>
      <c r="Z40" s="46">
        <f>+IF(X40&lt;&gt;0,+(Y40/X40)*100,0)</f>
        <v>-30.292373244831595</v>
      </c>
      <c r="AA40" s="47">
        <f t="shared" si="4"/>
        <v>-41330412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-234241210</v>
      </c>
      <c r="D14" s="18"/>
      <c r="E14" s="19">
        <v>-253168390</v>
      </c>
      <c r="F14" s="20">
        <v>-253168390</v>
      </c>
      <c r="G14" s="20">
        <v>-17314693</v>
      </c>
      <c r="H14" s="20">
        <v>-18533232</v>
      </c>
      <c r="I14" s="20">
        <v>-19977539</v>
      </c>
      <c r="J14" s="20">
        <v>-55825464</v>
      </c>
      <c r="K14" s="20">
        <v>-20934098</v>
      </c>
      <c r="L14" s="20">
        <v>-21896724</v>
      </c>
      <c r="M14" s="20">
        <v>-23527584</v>
      </c>
      <c r="N14" s="20">
        <v>-66358406</v>
      </c>
      <c r="O14" s="20">
        <v>-21189496</v>
      </c>
      <c r="P14" s="20">
        <v>-21251990</v>
      </c>
      <c r="Q14" s="20">
        <v>-20310120</v>
      </c>
      <c r="R14" s="20">
        <v>-62751606</v>
      </c>
      <c r="S14" s="20"/>
      <c r="T14" s="20"/>
      <c r="U14" s="20"/>
      <c r="V14" s="20"/>
      <c r="W14" s="20">
        <v>-184935476</v>
      </c>
      <c r="X14" s="20">
        <v>-189876303</v>
      </c>
      <c r="Y14" s="20">
        <v>4940827</v>
      </c>
      <c r="Z14" s="21">
        <v>-2.6021293452295624</v>
      </c>
      <c r="AA14" s="22">
        <v>-253168390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-234241210</v>
      </c>
      <c r="D17" s="26">
        <f>SUM(D6:D16)</f>
        <v>0</v>
      </c>
      <c r="E17" s="27">
        <f t="shared" si="0"/>
        <v>-253168390</v>
      </c>
      <c r="F17" s="28">
        <f t="shared" si="0"/>
        <v>-253168390</v>
      </c>
      <c r="G17" s="28">
        <f t="shared" si="0"/>
        <v>-17314693</v>
      </c>
      <c r="H17" s="28">
        <f t="shared" si="0"/>
        <v>-18533232</v>
      </c>
      <c r="I17" s="28">
        <f t="shared" si="0"/>
        <v>-19977539</v>
      </c>
      <c r="J17" s="28">
        <f t="shared" si="0"/>
        <v>-55825464</v>
      </c>
      <c r="K17" s="28">
        <f t="shared" si="0"/>
        <v>-20934098</v>
      </c>
      <c r="L17" s="28">
        <f t="shared" si="0"/>
        <v>-21896724</v>
      </c>
      <c r="M17" s="28">
        <f t="shared" si="0"/>
        <v>-23527584</v>
      </c>
      <c r="N17" s="28">
        <f t="shared" si="0"/>
        <v>-66358406</v>
      </c>
      <c r="O17" s="28">
        <f t="shared" si="0"/>
        <v>-21189496</v>
      </c>
      <c r="P17" s="28">
        <f t="shared" si="0"/>
        <v>-21251990</v>
      </c>
      <c r="Q17" s="28">
        <f t="shared" si="0"/>
        <v>-20310120</v>
      </c>
      <c r="R17" s="28">
        <f t="shared" si="0"/>
        <v>-62751606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-184935476</v>
      </c>
      <c r="X17" s="28">
        <f t="shared" si="0"/>
        <v>-189876303</v>
      </c>
      <c r="Y17" s="28">
        <f t="shared" si="0"/>
        <v>4940827</v>
      </c>
      <c r="Z17" s="29">
        <f>+IF(X17&lt;&gt;0,+(Y17/X17)*100,0)</f>
        <v>-2.6021293452295624</v>
      </c>
      <c r="AA17" s="30">
        <f>SUM(AA6:AA16)</f>
        <v>-253168390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-234241210</v>
      </c>
      <c r="D38" s="32">
        <f>+D17+D27+D36</f>
        <v>0</v>
      </c>
      <c r="E38" s="33">
        <f t="shared" si="3"/>
        <v>-253168390</v>
      </c>
      <c r="F38" s="2">
        <f t="shared" si="3"/>
        <v>-253168390</v>
      </c>
      <c r="G38" s="2">
        <f t="shared" si="3"/>
        <v>-17314693</v>
      </c>
      <c r="H38" s="2">
        <f t="shared" si="3"/>
        <v>-18533232</v>
      </c>
      <c r="I38" s="2">
        <f t="shared" si="3"/>
        <v>-19977539</v>
      </c>
      <c r="J38" s="2">
        <f t="shared" si="3"/>
        <v>-55825464</v>
      </c>
      <c r="K38" s="2">
        <f t="shared" si="3"/>
        <v>-20934098</v>
      </c>
      <c r="L38" s="2">
        <f t="shared" si="3"/>
        <v>-21896724</v>
      </c>
      <c r="M38" s="2">
        <f t="shared" si="3"/>
        <v>-23527584</v>
      </c>
      <c r="N38" s="2">
        <f t="shared" si="3"/>
        <v>-66358406</v>
      </c>
      <c r="O38" s="2">
        <f t="shared" si="3"/>
        <v>-21189496</v>
      </c>
      <c r="P38" s="2">
        <f t="shared" si="3"/>
        <v>-21251990</v>
      </c>
      <c r="Q38" s="2">
        <f t="shared" si="3"/>
        <v>-20310120</v>
      </c>
      <c r="R38" s="2">
        <f t="shared" si="3"/>
        <v>-62751606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-184935476</v>
      </c>
      <c r="X38" s="2">
        <f t="shared" si="3"/>
        <v>-189876303</v>
      </c>
      <c r="Y38" s="2">
        <f t="shared" si="3"/>
        <v>4940827</v>
      </c>
      <c r="Z38" s="34">
        <f>+IF(X38&lt;&gt;0,+(Y38/X38)*100,0)</f>
        <v>-2.6021293452295624</v>
      </c>
      <c r="AA38" s="35">
        <f>+AA17+AA27+AA36</f>
        <v>-253168390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-17314693</v>
      </c>
      <c r="I39" s="2">
        <f>+H40+I60</f>
        <v>-35847925</v>
      </c>
      <c r="J39" s="2">
        <f>+G39</f>
        <v>0</v>
      </c>
      <c r="K39" s="2">
        <f>+I40+K60</f>
        <v>-55825464</v>
      </c>
      <c r="L39" s="2">
        <f>+K40+L60</f>
        <v>-76759562</v>
      </c>
      <c r="M39" s="2">
        <f>+L40+M60</f>
        <v>-98656286</v>
      </c>
      <c r="N39" s="2">
        <f>+K39</f>
        <v>-55825464</v>
      </c>
      <c r="O39" s="2">
        <f>+M40+O60</f>
        <v>-122183870</v>
      </c>
      <c r="P39" s="2">
        <f>+O40+P60</f>
        <v>-143373366</v>
      </c>
      <c r="Q39" s="2">
        <f>+P40+Q60</f>
        <v>-164625356</v>
      </c>
      <c r="R39" s="2">
        <f>+O39</f>
        <v>-122183870</v>
      </c>
      <c r="S39" s="2">
        <f>+Q40+S60</f>
        <v>-184935476</v>
      </c>
      <c r="T39" s="2">
        <f>+S40+T60</f>
        <v>-184935476</v>
      </c>
      <c r="U39" s="2">
        <f>+T40+U60</f>
        <v>-184935476</v>
      </c>
      <c r="V39" s="2">
        <f>+S39</f>
        <v>-184935476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-234241210</v>
      </c>
      <c r="D40" s="43">
        <f t="shared" ref="D40:AA40" si="4">+D38+D39</f>
        <v>0</v>
      </c>
      <c r="E40" s="44">
        <f t="shared" si="4"/>
        <v>-253168390</v>
      </c>
      <c r="F40" s="45">
        <f t="shared" si="4"/>
        <v>-253168390</v>
      </c>
      <c r="G40" s="45">
        <f t="shared" si="4"/>
        <v>-17314693</v>
      </c>
      <c r="H40" s="45">
        <f t="shared" si="4"/>
        <v>-35847925</v>
      </c>
      <c r="I40" s="45">
        <f t="shared" si="4"/>
        <v>-55825464</v>
      </c>
      <c r="J40" s="45">
        <f>+I40</f>
        <v>-55825464</v>
      </c>
      <c r="K40" s="45">
        <f t="shared" si="4"/>
        <v>-76759562</v>
      </c>
      <c r="L40" s="45">
        <f t="shared" si="4"/>
        <v>-98656286</v>
      </c>
      <c r="M40" s="45">
        <f t="shared" si="4"/>
        <v>-122183870</v>
      </c>
      <c r="N40" s="45">
        <f>+M40</f>
        <v>-122183870</v>
      </c>
      <c r="O40" s="45">
        <f t="shared" si="4"/>
        <v>-143373366</v>
      </c>
      <c r="P40" s="45">
        <f t="shared" si="4"/>
        <v>-164625356</v>
      </c>
      <c r="Q40" s="45">
        <f t="shared" si="4"/>
        <v>-184935476</v>
      </c>
      <c r="R40" s="45">
        <f>+Q40</f>
        <v>-184935476</v>
      </c>
      <c r="S40" s="45">
        <f t="shared" si="4"/>
        <v>-184935476</v>
      </c>
      <c r="T40" s="45">
        <f t="shared" si="4"/>
        <v>-184935476</v>
      </c>
      <c r="U40" s="45">
        <f t="shared" si="4"/>
        <v>-184935476</v>
      </c>
      <c r="V40" s="45">
        <f>+U40</f>
        <v>-184935476</v>
      </c>
      <c r="W40" s="45">
        <f>+V40</f>
        <v>-184935476</v>
      </c>
      <c r="X40" s="45">
        <f t="shared" si="4"/>
        <v>-189876303</v>
      </c>
      <c r="Y40" s="45">
        <f t="shared" si="4"/>
        <v>4940827</v>
      </c>
      <c r="Z40" s="46">
        <f>+IF(X40&lt;&gt;0,+(Y40/X40)*100,0)</f>
        <v>-2.6021293452295624</v>
      </c>
      <c r="AA40" s="47">
        <f t="shared" si="4"/>
        <v>-253168390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-5301869734</v>
      </c>
      <c r="D14" s="18"/>
      <c r="E14" s="19">
        <v>-6705765848</v>
      </c>
      <c r="F14" s="20">
        <v>-4827758896</v>
      </c>
      <c r="G14" s="20"/>
      <c r="H14" s="20">
        <v>-964075638</v>
      </c>
      <c r="I14" s="20">
        <v>-845559673</v>
      </c>
      <c r="J14" s="20">
        <v>-1809635311</v>
      </c>
      <c r="K14" s="20">
        <v>-334129099</v>
      </c>
      <c r="L14" s="20">
        <v>-1291583844</v>
      </c>
      <c r="M14" s="20">
        <v>-274889343</v>
      </c>
      <c r="N14" s="20">
        <v>-1900602286</v>
      </c>
      <c r="O14" s="20">
        <v>-1975928820</v>
      </c>
      <c r="P14" s="20">
        <v>-825771867</v>
      </c>
      <c r="Q14" s="20">
        <v>-381289407</v>
      </c>
      <c r="R14" s="20">
        <v>-3182990094</v>
      </c>
      <c r="S14" s="20"/>
      <c r="T14" s="20"/>
      <c r="U14" s="20"/>
      <c r="V14" s="20"/>
      <c r="W14" s="20">
        <v>-6893227691</v>
      </c>
      <c r="X14" s="20">
        <v>-3620819160</v>
      </c>
      <c r="Y14" s="20">
        <v>-3272408531</v>
      </c>
      <c r="Z14" s="21">
        <v>90.377574421584768</v>
      </c>
      <c r="AA14" s="22">
        <v>-4827758896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-685422174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-514066626</v>
      </c>
      <c r="Y16" s="20">
        <v>514066626</v>
      </c>
      <c r="Z16" s="21">
        <v>-100</v>
      </c>
      <c r="AA16" s="22">
        <v>-685422174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-5301869734</v>
      </c>
      <c r="D17" s="26">
        <f>SUM(D6:D16)</f>
        <v>0</v>
      </c>
      <c r="E17" s="27">
        <f t="shared" si="0"/>
        <v>-6705765848</v>
      </c>
      <c r="F17" s="28">
        <f t="shared" si="0"/>
        <v>-5513181070</v>
      </c>
      <c r="G17" s="28">
        <f t="shared" si="0"/>
        <v>0</v>
      </c>
      <c r="H17" s="28">
        <f t="shared" si="0"/>
        <v>-964075638</v>
      </c>
      <c r="I17" s="28">
        <f t="shared" si="0"/>
        <v>-845559673</v>
      </c>
      <c r="J17" s="28">
        <f t="shared" si="0"/>
        <v>-1809635311</v>
      </c>
      <c r="K17" s="28">
        <f t="shared" si="0"/>
        <v>-334129099</v>
      </c>
      <c r="L17" s="28">
        <f t="shared" si="0"/>
        <v>-1291583844</v>
      </c>
      <c r="M17" s="28">
        <f t="shared" si="0"/>
        <v>-274889343</v>
      </c>
      <c r="N17" s="28">
        <f t="shared" si="0"/>
        <v>-1900602286</v>
      </c>
      <c r="O17" s="28">
        <f t="shared" si="0"/>
        <v>-1975928820</v>
      </c>
      <c r="P17" s="28">
        <f t="shared" si="0"/>
        <v>-825771867</v>
      </c>
      <c r="Q17" s="28">
        <f t="shared" si="0"/>
        <v>-381289407</v>
      </c>
      <c r="R17" s="28">
        <f t="shared" si="0"/>
        <v>-3182990094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-6893227691</v>
      </c>
      <c r="X17" s="28">
        <f t="shared" si="0"/>
        <v>-4134885786</v>
      </c>
      <c r="Y17" s="28">
        <f t="shared" si="0"/>
        <v>-2758341905</v>
      </c>
      <c r="Z17" s="29">
        <f>+IF(X17&lt;&gt;0,+(Y17/X17)*100,0)</f>
        <v>66.709022878921189</v>
      </c>
      <c r="AA17" s="30">
        <f>SUM(AA6:AA16)</f>
        <v>-5513181070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-5301869734</v>
      </c>
      <c r="D38" s="32">
        <f>+D17+D27+D36</f>
        <v>0</v>
      </c>
      <c r="E38" s="33">
        <f t="shared" si="3"/>
        <v>-6705765848</v>
      </c>
      <c r="F38" s="2">
        <f t="shared" si="3"/>
        <v>-5513181070</v>
      </c>
      <c r="G38" s="2">
        <f t="shared" si="3"/>
        <v>0</v>
      </c>
      <c r="H38" s="2">
        <f t="shared" si="3"/>
        <v>-964075638</v>
      </c>
      <c r="I38" s="2">
        <f t="shared" si="3"/>
        <v>-845559673</v>
      </c>
      <c r="J38" s="2">
        <f t="shared" si="3"/>
        <v>-1809635311</v>
      </c>
      <c r="K38" s="2">
        <f t="shared" si="3"/>
        <v>-334129099</v>
      </c>
      <c r="L38" s="2">
        <f t="shared" si="3"/>
        <v>-1291583844</v>
      </c>
      <c r="M38" s="2">
        <f t="shared" si="3"/>
        <v>-274889343</v>
      </c>
      <c r="N38" s="2">
        <f t="shared" si="3"/>
        <v>-1900602286</v>
      </c>
      <c r="O38" s="2">
        <f t="shared" si="3"/>
        <v>-1975928820</v>
      </c>
      <c r="P38" s="2">
        <f t="shared" si="3"/>
        <v>-825771867</v>
      </c>
      <c r="Q38" s="2">
        <f t="shared" si="3"/>
        <v>-381289407</v>
      </c>
      <c r="R38" s="2">
        <f t="shared" si="3"/>
        <v>-3182990094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-6893227691</v>
      </c>
      <c r="X38" s="2">
        <f t="shared" si="3"/>
        <v>-4134885786</v>
      </c>
      <c r="Y38" s="2">
        <f t="shared" si="3"/>
        <v>-2758341905</v>
      </c>
      <c r="Z38" s="34">
        <f>+IF(X38&lt;&gt;0,+(Y38/X38)*100,0)</f>
        <v>66.709022878921189</v>
      </c>
      <c r="AA38" s="35">
        <f>+AA17+AA27+AA36</f>
        <v>-5513181070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-964075638</v>
      </c>
      <c r="J39" s="2">
        <f>+G39</f>
        <v>0</v>
      </c>
      <c r="K39" s="2">
        <f>+I40+K60</f>
        <v>-1809635311</v>
      </c>
      <c r="L39" s="2">
        <f>+K40+L60</f>
        <v>-2143764410</v>
      </c>
      <c r="M39" s="2">
        <f>+L40+M60</f>
        <v>-3435348254</v>
      </c>
      <c r="N39" s="2">
        <f>+K39</f>
        <v>-1809635311</v>
      </c>
      <c r="O39" s="2">
        <f>+M40+O60</f>
        <v>-3710237597</v>
      </c>
      <c r="P39" s="2">
        <f>+O40+P60</f>
        <v>-5686166417</v>
      </c>
      <c r="Q39" s="2">
        <f>+P40+Q60</f>
        <v>-6511938284</v>
      </c>
      <c r="R39" s="2">
        <f>+O39</f>
        <v>-3710237597</v>
      </c>
      <c r="S39" s="2">
        <f>+Q40+S60</f>
        <v>-6893227691</v>
      </c>
      <c r="T39" s="2">
        <f>+S40+T60</f>
        <v>-6893227691</v>
      </c>
      <c r="U39" s="2">
        <f>+T40+U60</f>
        <v>-6893227691</v>
      </c>
      <c r="V39" s="2">
        <f>+S39</f>
        <v>-6893227691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-5301869734</v>
      </c>
      <c r="D40" s="43">
        <f t="shared" ref="D40:AA40" si="4">+D38+D39</f>
        <v>0</v>
      </c>
      <c r="E40" s="44">
        <f t="shared" si="4"/>
        <v>-6705765848</v>
      </c>
      <c r="F40" s="45">
        <f t="shared" si="4"/>
        <v>-5513181070</v>
      </c>
      <c r="G40" s="45">
        <f t="shared" si="4"/>
        <v>0</v>
      </c>
      <c r="H40" s="45">
        <f t="shared" si="4"/>
        <v>-964075638</v>
      </c>
      <c r="I40" s="45">
        <f t="shared" si="4"/>
        <v>-1809635311</v>
      </c>
      <c r="J40" s="45">
        <f>+I40</f>
        <v>-1809635311</v>
      </c>
      <c r="K40" s="45">
        <f t="shared" si="4"/>
        <v>-2143764410</v>
      </c>
      <c r="L40" s="45">
        <f t="shared" si="4"/>
        <v>-3435348254</v>
      </c>
      <c r="M40" s="45">
        <f t="shared" si="4"/>
        <v>-3710237597</v>
      </c>
      <c r="N40" s="45">
        <f>+M40</f>
        <v>-3710237597</v>
      </c>
      <c r="O40" s="45">
        <f t="shared" si="4"/>
        <v>-5686166417</v>
      </c>
      <c r="P40" s="45">
        <f t="shared" si="4"/>
        <v>-6511938284</v>
      </c>
      <c r="Q40" s="45">
        <f t="shared" si="4"/>
        <v>-6893227691</v>
      </c>
      <c r="R40" s="45">
        <f>+Q40</f>
        <v>-6893227691</v>
      </c>
      <c r="S40" s="45">
        <f t="shared" si="4"/>
        <v>-6893227691</v>
      </c>
      <c r="T40" s="45">
        <f t="shared" si="4"/>
        <v>-6893227691</v>
      </c>
      <c r="U40" s="45">
        <f t="shared" si="4"/>
        <v>-6893227691</v>
      </c>
      <c r="V40" s="45">
        <f>+U40</f>
        <v>-6893227691</v>
      </c>
      <c r="W40" s="45">
        <f>+V40</f>
        <v>-6893227691</v>
      </c>
      <c r="X40" s="45">
        <f t="shared" si="4"/>
        <v>-4134885786</v>
      </c>
      <c r="Y40" s="45">
        <f t="shared" si="4"/>
        <v>-2758341905</v>
      </c>
      <c r="Z40" s="46">
        <f>+IF(X40&lt;&gt;0,+(Y40/X40)*100,0)</f>
        <v>66.709022878921189</v>
      </c>
      <c r="AA40" s="47">
        <f t="shared" si="4"/>
        <v>-5513181070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7759149415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5819364270</v>
      </c>
      <c r="Y7" s="20">
        <v>-5819364270</v>
      </c>
      <c r="Z7" s="21">
        <v>-100</v>
      </c>
      <c r="AA7" s="22">
        <v>7759149415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-7704106000</v>
      </c>
      <c r="F14" s="20">
        <v>-5987570961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-4498332000</v>
      </c>
      <c r="Y14" s="20">
        <v>4498332000</v>
      </c>
      <c r="Z14" s="21">
        <v>-100</v>
      </c>
      <c r="AA14" s="22">
        <v>-5987570961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-7704106000</v>
      </c>
      <c r="F17" s="28">
        <f t="shared" si="0"/>
        <v>1771578454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1321032270</v>
      </c>
      <c r="Y17" s="28">
        <f t="shared" si="0"/>
        <v>-1321032270</v>
      </c>
      <c r="Z17" s="29">
        <f>+IF(X17&lt;&gt;0,+(Y17/X17)*100,0)</f>
        <v>-100</v>
      </c>
      <c r="AA17" s="30">
        <f>SUM(AA6:AA16)</f>
        <v>1771578454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-7704106000</v>
      </c>
      <c r="F38" s="2">
        <f t="shared" si="3"/>
        <v>1771578454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1321032270</v>
      </c>
      <c r="Y38" s="2">
        <f t="shared" si="3"/>
        <v>-1321032270</v>
      </c>
      <c r="Z38" s="34">
        <f>+IF(X38&lt;&gt;0,+(Y38/X38)*100,0)</f>
        <v>-100</v>
      </c>
      <c r="AA38" s="35">
        <f>+AA17+AA27+AA36</f>
        <v>1771578454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-1011173564</v>
      </c>
      <c r="H39" s="2">
        <f>+G40+H60</f>
        <v>-681091099</v>
      </c>
      <c r="I39" s="2">
        <f>+H40+I60</f>
        <v>-1096508318</v>
      </c>
      <c r="J39" s="2">
        <f>+G39</f>
        <v>-1011173564</v>
      </c>
      <c r="K39" s="2">
        <f>+I40+K60</f>
        <v>-1319230280</v>
      </c>
      <c r="L39" s="2">
        <f>+K40+L60</f>
        <v>-1399856249</v>
      </c>
      <c r="M39" s="2">
        <f>+L40+M60</f>
        <v>-2358293710</v>
      </c>
      <c r="N39" s="2">
        <f>+K39</f>
        <v>-1319230280</v>
      </c>
      <c r="O39" s="2">
        <f>+M40+O60</f>
        <v>-658668138</v>
      </c>
      <c r="P39" s="2">
        <f>+O40+P60</f>
        <v>-153937246</v>
      </c>
      <c r="Q39" s="2">
        <f>+P40+Q60</f>
        <v>110375518</v>
      </c>
      <c r="R39" s="2">
        <f>+O39</f>
        <v>-658668138</v>
      </c>
      <c r="S39" s="2">
        <f>+Q40+S60</f>
        <v>110375518</v>
      </c>
      <c r="T39" s="2">
        <f>+S40+T60</f>
        <v>110375518</v>
      </c>
      <c r="U39" s="2">
        <f>+T40+U60</f>
        <v>110375518</v>
      </c>
      <c r="V39" s="2">
        <f>+S39</f>
        <v>110375518</v>
      </c>
      <c r="W39" s="2">
        <f>+G39</f>
        <v>-1011173564</v>
      </c>
      <c r="X39" s="2"/>
      <c r="Y39" s="2">
        <f>+W39-X39</f>
        <v>-1011173564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-7704106000</v>
      </c>
      <c r="F40" s="45">
        <f t="shared" si="4"/>
        <v>1771578454</v>
      </c>
      <c r="G40" s="45">
        <f t="shared" si="4"/>
        <v>-1011173564</v>
      </c>
      <c r="H40" s="45">
        <f t="shared" si="4"/>
        <v>-681091099</v>
      </c>
      <c r="I40" s="45">
        <f t="shared" si="4"/>
        <v>-1096508318</v>
      </c>
      <c r="J40" s="45">
        <f>+I40</f>
        <v>-1096508318</v>
      </c>
      <c r="K40" s="45">
        <f t="shared" si="4"/>
        <v>-1319230280</v>
      </c>
      <c r="L40" s="45">
        <f t="shared" si="4"/>
        <v>-1399856249</v>
      </c>
      <c r="M40" s="45">
        <f t="shared" si="4"/>
        <v>-2358293710</v>
      </c>
      <c r="N40" s="45">
        <f>+M40</f>
        <v>-2358293710</v>
      </c>
      <c r="O40" s="45">
        <f t="shared" si="4"/>
        <v>-658668138</v>
      </c>
      <c r="P40" s="45">
        <f t="shared" si="4"/>
        <v>-153937246</v>
      </c>
      <c r="Q40" s="45">
        <f t="shared" si="4"/>
        <v>110375518</v>
      </c>
      <c r="R40" s="45">
        <f>+Q40</f>
        <v>110375518</v>
      </c>
      <c r="S40" s="45">
        <f t="shared" si="4"/>
        <v>110375518</v>
      </c>
      <c r="T40" s="45">
        <f t="shared" si="4"/>
        <v>110375518</v>
      </c>
      <c r="U40" s="45">
        <f t="shared" si="4"/>
        <v>110375518</v>
      </c>
      <c r="V40" s="45">
        <f>+U40</f>
        <v>110375518</v>
      </c>
      <c r="W40" s="45">
        <f>+V40</f>
        <v>110375518</v>
      </c>
      <c r="X40" s="45">
        <f t="shared" si="4"/>
        <v>1321032270</v>
      </c>
      <c r="Y40" s="45">
        <f t="shared" si="4"/>
        <v>-2332205834</v>
      </c>
      <c r="Z40" s="46">
        <f>+IF(X40&lt;&gt;0,+(Y40/X40)*100,0)</f>
        <v>-176.54419857586069</v>
      </c>
      <c r="AA40" s="47">
        <f t="shared" si="4"/>
        <v>1771578454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-1011173564</v>
      </c>
      <c r="H60">
        <v>330082465</v>
      </c>
      <c r="I60">
        <v>-415417219</v>
      </c>
      <c r="J60">
        <v>-1011173564</v>
      </c>
      <c r="K60">
        <v>-222721962</v>
      </c>
      <c r="L60">
        <v>-80625969</v>
      </c>
      <c r="M60">
        <v>-958437461</v>
      </c>
      <c r="N60">
        <v>-222721962</v>
      </c>
      <c r="O60">
        <v>1699625572</v>
      </c>
      <c r="P60">
        <v>504730892</v>
      </c>
      <c r="Q60">
        <v>264312764</v>
      </c>
      <c r="R60">
        <v>1699625572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8139840</v>
      </c>
      <c r="J14" s="20">
        <v>8139840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8139840</v>
      </c>
      <c r="X14" s="20"/>
      <c r="Y14" s="20">
        <v>8139840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8139840</v>
      </c>
      <c r="J17" s="28">
        <f t="shared" si="0"/>
        <v>8139840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8139840</v>
      </c>
      <c r="X17" s="28">
        <f t="shared" si="0"/>
        <v>0</v>
      </c>
      <c r="Y17" s="28">
        <f t="shared" si="0"/>
        <v>8139840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8139840</v>
      </c>
      <c r="J38" s="2">
        <f t="shared" si="3"/>
        <v>8139840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8139840</v>
      </c>
      <c r="X38" s="2">
        <f t="shared" si="3"/>
        <v>0</v>
      </c>
      <c r="Y38" s="2">
        <f t="shared" si="3"/>
        <v>8139840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8139840</v>
      </c>
      <c r="L39" s="2">
        <f>+K40+L60</f>
        <v>8139840</v>
      </c>
      <c r="M39" s="2">
        <f>+L40+M60</f>
        <v>8139840</v>
      </c>
      <c r="N39" s="2">
        <f>+K39</f>
        <v>8139840</v>
      </c>
      <c r="O39" s="2">
        <f>+M40+O60</f>
        <v>8139840</v>
      </c>
      <c r="P39" s="2">
        <f>+O40+P60</f>
        <v>8139840</v>
      </c>
      <c r="Q39" s="2">
        <f>+P40+Q60</f>
        <v>8139840</v>
      </c>
      <c r="R39" s="2">
        <f>+O39</f>
        <v>8139840</v>
      </c>
      <c r="S39" s="2">
        <f>+Q40+S60</f>
        <v>8139840</v>
      </c>
      <c r="T39" s="2">
        <f>+S40+T60</f>
        <v>8139840</v>
      </c>
      <c r="U39" s="2">
        <f>+T40+U60</f>
        <v>8139840</v>
      </c>
      <c r="V39" s="2">
        <f>+S39</f>
        <v>8139840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8139840</v>
      </c>
      <c r="J40" s="45">
        <f>+I40</f>
        <v>8139840</v>
      </c>
      <c r="K40" s="45">
        <f t="shared" si="4"/>
        <v>8139840</v>
      </c>
      <c r="L40" s="45">
        <f t="shared" si="4"/>
        <v>8139840</v>
      </c>
      <c r="M40" s="45">
        <f t="shared" si="4"/>
        <v>8139840</v>
      </c>
      <c r="N40" s="45">
        <f>+M40</f>
        <v>8139840</v>
      </c>
      <c r="O40" s="45">
        <f t="shared" si="4"/>
        <v>8139840</v>
      </c>
      <c r="P40" s="45">
        <f t="shared" si="4"/>
        <v>8139840</v>
      </c>
      <c r="Q40" s="45">
        <f t="shared" si="4"/>
        <v>8139840</v>
      </c>
      <c r="R40" s="45">
        <f>+Q40</f>
        <v>8139840</v>
      </c>
      <c r="S40" s="45">
        <f t="shared" si="4"/>
        <v>8139840</v>
      </c>
      <c r="T40" s="45">
        <f t="shared" si="4"/>
        <v>8139840</v>
      </c>
      <c r="U40" s="45">
        <f t="shared" si="4"/>
        <v>8139840</v>
      </c>
      <c r="V40" s="45">
        <f>+U40</f>
        <v>8139840</v>
      </c>
      <c r="W40" s="45">
        <f>+V40</f>
        <v>8139840</v>
      </c>
      <c r="X40" s="45">
        <f t="shared" si="4"/>
        <v>0</v>
      </c>
      <c r="Y40" s="45">
        <f t="shared" si="4"/>
        <v>8139840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-1046294277</v>
      </c>
      <c r="G14" s="20"/>
      <c r="H14" s="20"/>
      <c r="I14" s="20"/>
      <c r="J14" s="20"/>
      <c r="K14" s="20"/>
      <c r="L14" s="20">
        <v>-42000000</v>
      </c>
      <c r="M14" s="20">
        <v>-79276343</v>
      </c>
      <c r="N14" s="20">
        <v>-121276343</v>
      </c>
      <c r="O14" s="20">
        <v>-25000000</v>
      </c>
      <c r="P14" s="20"/>
      <c r="Q14" s="20">
        <v>-150048506</v>
      </c>
      <c r="R14" s="20">
        <v>-175048506</v>
      </c>
      <c r="S14" s="20"/>
      <c r="T14" s="20"/>
      <c r="U14" s="20"/>
      <c r="V14" s="20"/>
      <c r="W14" s="20">
        <v>-296324849</v>
      </c>
      <c r="X14" s="20">
        <v>-784720674</v>
      </c>
      <c r="Y14" s="20">
        <v>488395825</v>
      </c>
      <c r="Z14" s="21">
        <v>-62.238174828563267</v>
      </c>
      <c r="AA14" s="22">
        <v>-1046294277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-1046294277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-42000000</v>
      </c>
      <c r="M17" s="28">
        <f t="shared" si="0"/>
        <v>-79276343</v>
      </c>
      <c r="N17" s="28">
        <f t="shared" si="0"/>
        <v>-121276343</v>
      </c>
      <c r="O17" s="28">
        <f t="shared" si="0"/>
        <v>-25000000</v>
      </c>
      <c r="P17" s="28">
        <f t="shared" si="0"/>
        <v>0</v>
      </c>
      <c r="Q17" s="28">
        <f t="shared" si="0"/>
        <v>-150048506</v>
      </c>
      <c r="R17" s="28">
        <f t="shared" si="0"/>
        <v>-175048506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-296324849</v>
      </c>
      <c r="X17" s="28">
        <f t="shared" si="0"/>
        <v>-784720674</v>
      </c>
      <c r="Y17" s="28">
        <f t="shared" si="0"/>
        <v>488395825</v>
      </c>
      <c r="Z17" s="29">
        <f>+IF(X17&lt;&gt;0,+(Y17/X17)*100,0)</f>
        <v>-62.238174828563267</v>
      </c>
      <c r="AA17" s="30">
        <f>SUM(AA6:AA16)</f>
        <v>-1046294277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-1046294277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-42000000</v>
      </c>
      <c r="M38" s="2">
        <f t="shared" si="3"/>
        <v>-79276343</v>
      </c>
      <c r="N38" s="2">
        <f t="shared" si="3"/>
        <v>-121276343</v>
      </c>
      <c r="O38" s="2">
        <f t="shared" si="3"/>
        <v>-25000000</v>
      </c>
      <c r="P38" s="2">
        <f t="shared" si="3"/>
        <v>0</v>
      </c>
      <c r="Q38" s="2">
        <f t="shared" si="3"/>
        <v>-150048506</v>
      </c>
      <c r="R38" s="2">
        <f t="shared" si="3"/>
        <v>-175048506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-296324849</v>
      </c>
      <c r="X38" s="2">
        <f t="shared" si="3"/>
        <v>-784720674</v>
      </c>
      <c r="Y38" s="2">
        <f t="shared" si="3"/>
        <v>488395825</v>
      </c>
      <c r="Z38" s="34">
        <f>+IF(X38&lt;&gt;0,+(Y38/X38)*100,0)</f>
        <v>-62.238174828563267</v>
      </c>
      <c r="AA38" s="35">
        <f>+AA17+AA27+AA36</f>
        <v>-1046294277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-42000000</v>
      </c>
      <c r="N39" s="2">
        <f>+K39</f>
        <v>0</v>
      </c>
      <c r="O39" s="2">
        <f>+M40+O60</f>
        <v>-121276343</v>
      </c>
      <c r="P39" s="2">
        <f>+O40+P60</f>
        <v>-146276343</v>
      </c>
      <c r="Q39" s="2">
        <f>+P40+Q60</f>
        <v>-146276343</v>
      </c>
      <c r="R39" s="2">
        <f>+O39</f>
        <v>-121276343</v>
      </c>
      <c r="S39" s="2">
        <f>+Q40+S60</f>
        <v>-296324849</v>
      </c>
      <c r="T39" s="2">
        <f>+S40+T60</f>
        <v>-296324849</v>
      </c>
      <c r="U39" s="2">
        <f>+T40+U60</f>
        <v>-296324849</v>
      </c>
      <c r="V39" s="2">
        <f>+S39</f>
        <v>-296324849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-1046294277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-42000000</v>
      </c>
      <c r="M40" s="45">
        <f t="shared" si="4"/>
        <v>-121276343</v>
      </c>
      <c r="N40" s="45">
        <f>+M40</f>
        <v>-121276343</v>
      </c>
      <c r="O40" s="45">
        <f t="shared" si="4"/>
        <v>-146276343</v>
      </c>
      <c r="P40" s="45">
        <f t="shared" si="4"/>
        <v>-146276343</v>
      </c>
      <c r="Q40" s="45">
        <f t="shared" si="4"/>
        <v>-296324849</v>
      </c>
      <c r="R40" s="45">
        <f>+Q40</f>
        <v>-296324849</v>
      </c>
      <c r="S40" s="45">
        <f t="shared" si="4"/>
        <v>-296324849</v>
      </c>
      <c r="T40" s="45">
        <f t="shared" si="4"/>
        <v>-296324849</v>
      </c>
      <c r="U40" s="45">
        <f t="shared" si="4"/>
        <v>-296324849</v>
      </c>
      <c r="V40" s="45">
        <f>+U40</f>
        <v>-296324849</v>
      </c>
      <c r="W40" s="45">
        <f>+V40</f>
        <v>-296324849</v>
      </c>
      <c r="X40" s="45">
        <f t="shared" si="4"/>
        <v>-784720674</v>
      </c>
      <c r="Y40" s="45">
        <f t="shared" si="4"/>
        <v>488395825</v>
      </c>
      <c r="Z40" s="46">
        <f>+IF(X40&lt;&gt;0,+(Y40/X40)*100,0)</f>
        <v>-62.238174828563267</v>
      </c>
      <c r="AA40" s="47">
        <f t="shared" si="4"/>
        <v>-1046294277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-172744791</v>
      </c>
      <c r="F14" s="20">
        <v>-172744791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-98499500</v>
      </c>
      <c r="Q14" s="20">
        <v>-15560610</v>
      </c>
      <c r="R14" s="20">
        <v>-114060110</v>
      </c>
      <c r="S14" s="20"/>
      <c r="T14" s="20"/>
      <c r="U14" s="20"/>
      <c r="V14" s="20"/>
      <c r="W14" s="20">
        <v>-114060110</v>
      </c>
      <c r="X14" s="20">
        <v>-129558609</v>
      </c>
      <c r="Y14" s="20">
        <v>15498499</v>
      </c>
      <c r="Z14" s="21">
        <v>-11.962538900058737</v>
      </c>
      <c r="AA14" s="22">
        <v>-172744791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-172744791</v>
      </c>
      <c r="F17" s="28">
        <f t="shared" si="0"/>
        <v>-172744791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-98499500</v>
      </c>
      <c r="Q17" s="28">
        <f t="shared" si="0"/>
        <v>-15560610</v>
      </c>
      <c r="R17" s="28">
        <f t="shared" si="0"/>
        <v>-114060110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-114060110</v>
      </c>
      <c r="X17" s="28">
        <f t="shared" si="0"/>
        <v>-129558609</v>
      </c>
      <c r="Y17" s="28">
        <f t="shared" si="0"/>
        <v>15498499</v>
      </c>
      <c r="Z17" s="29">
        <f>+IF(X17&lt;&gt;0,+(Y17/X17)*100,0)</f>
        <v>-11.962538900058737</v>
      </c>
      <c r="AA17" s="30">
        <f>SUM(AA6:AA16)</f>
        <v>-172744791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-172744791</v>
      </c>
      <c r="F38" s="2">
        <f t="shared" si="3"/>
        <v>-172744791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-98499500</v>
      </c>
      <c r="Q38" s="2">
        <f t="shared" si="3"/>
        <v>-15560610</v>
      </c>
      <c r="R38" s="2">
        <f t="shared" si="3"/>
        <v>-114060110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-114060110</v>
      </c>
      <c r="X38" s="2">
        <f t="shared" si="3"/>
        <v>-129558609</v>
      </c>
      <c r="Y38" s="2">
        <f t="shared" si="3"/>
        <v>15498499</v>
      </c>
      <c r="Z38" s="34">
        <f>+IF(X38&lt;&gt;0,+(Y38/X38)*100,0)</f>
        <v>-11.962538900058737</v>
      </c>
      <c r="AA38" s="35">
        <f>+AA17+AA27+AA36</f>
        <v>-172744791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-98499500</v>
      </c>
      <c r="R39" s="2">
        <f>+O39</f>
        <v>0</v>
      </c>
      <c r="S39" s="2">
        <f>+Q40+S60</f>
        <v>-114060110</v>
      </c>
      <c r="T39" s="2">
        <f>+S40+T60</f>
        <v>-114060110</v>
      </c>
      <c r="U39" s="2">
        <f>+T40+U60</f>
        <v>-114060110</v>
      </c>
      <c r="V39" s="2">
        <f>+S39</f>
        <v>-114060110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-172744791</v>
      </c>
      <c r="F40" s="45">
        <f t="shared" si="4"/>
        <v>-172744791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-98499500</v>
      </c>
      <c r="Q40" s="45">
        <f t="shared" si="4"/>
        <v>-114060110</v>
      </c>
      <c r="R40" s="45">
        <f>+Q40</f>
        <v>-114060110</v>
      </c>
      <c r="S40" s="45">
        <f t="shared" si="4"/>
        <v>-114060110</v>
      </c>
      <c r="T40" s="45">
        <f t="shared" si="4"/>
        <v>-114060110</v>
      </c>
      <c r="U40" s="45">
        <f t="shared" si="4"/>
        <v>-114060110</v>
      </c>
      <c r="V40" s="45">
        <f>+U40</f>
        <v>-114060110</v>
      </c>
      <c r="W40" s="45">
        <f>+V40</f>
        <v>-114060110</v>
      </c>
      <c r="X40" s="45">
        <f t="shared" si="4"/>
        <v>-129558609</v>
      </c>
      <c r="Y40" s="45">
        <f t="shared" si="4"/>
        <v>15498499</v>
      </c>
      <c r="Z40" s="46">
        <f>+IF(X40&lt;&gt;0,+(Y40/X40)*100,0)</f>
        <v>-11.962538900058737</v>
      </c>
      <c r="AA40" s="47">
        <f t="shared" si="4"/>
        <v>-172744791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46555167</v>
      </c>
      <c r="D7" s="18"/>
      <c r="E7" s="19">
        <v>-3486413</v>
      </c>
      <c r="F7" s="20">
        <v>-8319559</v>
      </c>
      <c r="G7" s="20">
        <v>6529839</v>
      </c>
      <c r="H7" s="20">
        <v>6649528</v>
      </c>
      <c r="I7" s="20">
        <v>3105285</v>
      </c>
      <c r="J7" s="20">
        <v>16284652</v>
      </c>
      <c r="K7" s="20">
        <v>6889018</v>
      </c>
      <c r="L7" s="20">
        <v>6839475</v>
      </c>
      <c r="M7" s="20">
        <v>6839002</v>
      </c>
      <c r="N7" s="20">
        <v>20567495</v>
      </c>
      <c r="O7" s="20">
        <v>7511866</v>
      </c>
      <c r="P7" s="20">
        <v>7329852</v>
      </c>
      <c r="Q7" s="20">
        <v>7145527</v>
      </c>
      <c r="R7" s="20">
        <v>21987245</v>
      </c>
      <c r="S7" s="20"/>
      <c r="T7" s="20"/>
      <c r="U7" s="20"/>
      <c r="V7" s="20"/>
      <c r="W7" s="20">
        <v>58839392</v>
      </c>
      <c r="X7" s="20">
        <v>-4548064</v>
      </c>
      <c r="Y7" s="20">
        <v>63387456</v>
      </c>
      <c r="Z7" s="21">
        <v>-1393.7239229703011</v>
      </c>
      <c r="AA7" s="22">
        <v>-8319559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1228000</v>
      </c>
      <c r="D9" s="18"/>
      <c r="E9" s="19">
        <v>906098</v>
      </c>
      <c r="F9" s="20">
        <v>906098</v>
      </c>
      <c r="G9" s="20"/>
      <c r="H9" s="20">
        <v>273000</v>
      </c>
      <c r="I9" s="20"/>
      <c r="J9" s="20">
        <v>273000</v>
      </c>
      <c r="K9" s="20"/>
      <c r="L9" s="20"/>
      <c r="M9" s="20">
        <v>491000</v>
      </c>
      <c r="N9" s="20">
        <v>491000</v>
      </c>
      <c r="O9" s="20"/>
      <c r="P9" s="20"/>
      <c r="Q9" s="20">
        <v>327000</v>
      </c>
      <c r="R9" s="20">
        <v>327000</v>
      </c>
      <c r="S9" s="20"/>
      <c r="T9" s="20"/>
      <c r="U9" s="20"/>
      <c r="V9" s="20"/>
      <c r="W9" s="20">
        <v>1091000</v>
      </c>
      <c r="X9" s="20">
        <v>679572</v>
      </c>
      <c r="Y9" s="20">
        <v>411428</v>
      </c>
      <c r="Z9" s="21">
        <v>60.542223634876066</v>
      </c>
      <c r="AA9" s="22">
        <v>906098</v>
      </c>
    </row>
    <row r="10" spans="1:27" x14ac:dyDescent="0.25">
      <c r="A10" s="23" t="s">
        <v>38</v>
      </c>
      <c r="B10" s="17" t="s">
        <v>6</v>
      </c>
      <c r="C10" s="18">
        <v>13874000</v>
      </c>
      <c r="D10" s="18"/>
      <c r="E10" s="19"/>
      <c r="F10" s="20"/>
      <c r="G10" s="20">
        <v>8808000</v>
      </c>
      <c r="H10" s="20"/>
      <c r="I10" s="20"/>
      <c r="J10" s="20">
        <v>8808000</v>
      </c>
      <c r="K10" s="20"/>
      <c r="L10" s="20"/>
      <c r="M10" s="20"/>
      <c r="N10" s="20"/>
      <c r="O10" s="20">
        <v>6000000</v>
      </c>
      <c r="P10" s="20"/>
      <c r="Q10" s="20">
        <v>4000000</v>
      </c>
      <c r="R10" s="20">
        <v>10000000</v>
      </c>
      <c r="S10" s="20"/>
      <c r="T10" s="20"/>
      <c r="U10" s="20"/>
      <c r="V10" s="20"/>
      <c r="W10" s="20">
        <v>18808000</v>
      </c>
      <c r="X10" s="20"/>
      <c r="Y10" s="20">
        <v>18808000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-110066330</v>
      </c>
      <c r="D14" s="18"/>
      <c r="E14" s="19">
        <v>-137474152</v>
      </c>
      <c r="F14" s="20">
        <v>-127640284</v>
      </c>
      <c r="G14" s="20">
        <v>-2999208</v>
      </c>
      <c r="H14" s="20">
        <v>-1617472</v>
      </c>
      <c r="I14" s="20">
        <v>-10815766</v>
      </c>
      <c r="J14" s="20">
        <v>-15432446</v>
      </c>
      <c r="K14" s="20">
        <v>-1017648</v>
      </c>
      <c r="L14" s="20">
        <v>-11062686</v>
      </c>
      <c r="M14" s="20">
        <v>-16187319</v>
      </c>
      <c r="N14" s="20">
        <v>-28267653</v>
      </c>
      <c r="O14" s="20">
        <v>-10316710</v>
      </c>
      <c r="P14" s="20">
        <v>-283317</v>
      </c>
      <c r="Q14" s="20">
        <v>-335071</v>
      </c>
      <c r="R14" s="20">
        <v>-10935098</v>
      </c>
      <c r="S14" s="20"/>
      <c r="T14" s="20"/>
      <c r="U14" s="20"/>
      <c r="V14" s="20"/>
      <c r="W14" s="20">
        <v>-54635197</v>
      </c>
      <c r="X14" s="20">
        <v>-99172063</v>
      </c>
      <c r="Y14" s="20">
        <v>44536866</v>
      </c>
      <c r="Z14" s="21">
        <v>-44.908681591104951</v>
      </c>
      <c r="AA14" s="22">
        <v>-127640284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332096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132838</v>
      </c>
      <c r="Y15" s="20">
        <v>-132838</v>
      </c>
      <c r="Z15" s="21">
        <v>-100</v>
      </c>
      <c r="AA15" s="22">
        <v>332096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-48409163</v>
      </c>
      <c r="D17" s="26">
        <f>SUM(D6:D16)</f>
        <v>0</v>
      </c>
      <c r="E17" s="27">
        <f t="shared" si="0"/>
        <v>-140054467</v>
      </c>
      <c r="F17" s="28">
        <f t="shared" si="0"/>
        <v>-134721649</v>
      </c>
      <c r="G17" s="28">
        <f t="shared" si="0"/>
        <v>12338631</v>
      </c>
      <c r="H17" s="28">
        <f t="shared" si="0"/>
        <v>5305056</v>
      </c>
      <c r="I17" s="28">
        <f t="shared" si="0"/>
        <v>-7710481</v>
      </c>
      <c r="J17" s="28">
        <f t="shared" si="0"/>
        <v>9933206</v>
      </c>
      <c r="K17" s="28">
        <f t="shared" si="0"/>
        <v>5871370</v>
      </c>
      <c r="L17" s="28">
        <f t="shared" si="0"/>
        <v>-4223211</v>
      </c>
      <c r="M17" s="28">
        <f t="shared" si="0"/>
        <v>-8857317</v>
      </c>
      <c r="N17" s="28">
        <f t="shared" si="0"/>
        <v>-7209158</v>
      </c>
      <c r="O17" s="28">
        <f t="shared" si="0"/>
        <v>3195156</v>
      </c>
      <c r="P17" s="28">
        <f t="shared" si="0"/>
        <v>7046535</v>
      </c>
      <c r="Q17" s="28">
        <f t="shared" si="0"/>
        <v>11137456</v>
      </c>
      <c r="R17" s="28">
        <f t="shared" si="0"/>
        <v>21379147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24103195</v>
      </c>
      <c r="X17" s="28">
        <f t="shared" si="0"/>
        <v>-102907717</v>
      </c>
      <c r="Y17" s="28">
        <f t="shared" si="0"/>
        <v>127010912</v>
      </c>
      <c r="Z17" s="29">
        <f>+IF(X17&lt;&gt;0,+(Y17/X17)*100,0)</f>
        <v>-123.42214529936564</v>
      </c>
      <c r="AA17" s="30">
        <f>SUM(AA6:AA16)</f>
        <v>-134721649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-8510866</v>
      </c>
      <c r="D26" s="18"/>
      <c r="E26" s="19"/>
      <c r="F26" s="20"/>
      <c r="G26" s="20">
        <v>-3917961</v>
      </c>
      <c r="H26" s="20">
        <v>-1369065</v>
      </c>
      <c r="I26" s="20"/>
      <c r="J26" s="20">
        <v>-5287026</v>
      </c>
      <c r="K26" s="20"/>
      <c r="L26" s="20">
        <v>-1139084</v>
      </c>
      <c r="M26" s="20">
        <v>-6571678</v>
      </c>
      <c r="N26" s="20">
        <v>-7710762</v>
      </c>
      <c r="O26" s="20">
        <v>-46230</v>
      </c>
      <c r="P26" s="20"/>
      <c r="Q26" s="20">
        <v>-3744588</v>
      </c>
      <c r="R26" s="20">
        <v>-3790818</v>
      </c>
      <c r="S26" s="20"/>
      <c r="T26" s="20"/>
      <c r="U26" s="20"/>
      <c r="V26" s="20"/>
      <c r="W26" s="20">
        <v>-16788606</v>
      </c>
      <c r="X26" s="20"/>
      <c r="Y26" s="20">
        <v>-16788606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-8510866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-3917961</v>
      </c>
      <c r="H27" s="28">
        <f t="shared" si="1"/>
        <v>-1369065</v>
      </c>
      <c r="I27" s="28">
        <f t="shared" si="1"/>
        <v>0</v>
      </c>
      <c r="J27" s="28">
        <f t="shared" si="1"/>
        <v>-5287026</v>
      </c>
      <c r="K27" s="28">
        <f t="shared" si="1"/>
        <v>0</v>
      </c>
      <c r="L27" s="28">
        <f t="shared" si="1"/>
        <v>-1139084</v>
      </c>
      <c r="M27" s="28">
        <f t="shared" si="1"/>
        <v>-6571678</v>
      </c>
      <c r="N27" s="28">
        <f t="shared" si="1"/>
        <v>-7710762</v>
      </c>
      <c r="O27" s="28">
        <f t="shared" si="1"/>
        <v>-46230</v>
      </c>
      <c r="P27" s="28">
        <f t="shared" si="1"/>
        <v>0</v>
      </c>
      <c r="Q27" s="28">
        <f t="shared" si="1"/>
        <v>-3744588</v>
      </c>
      <c r="R27" s="28">
        <f t="shared" si="1"/>
        <v>-3790818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-16788606</v>
      </c>
      <c r="X27" s="28">
        <f t="shared" si="1"/>
        <v>0</v>
      </c>
      <c r="Y27" s="28">
        <f t="shared" si="1"/>
        <v>-16788606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5160379</v>
      </c>
      <c r="D33" s="18"/>
      <c r="E33" s="19"/>
      <c r="F33" s="20"/>
      <c r="G33" s="20">
        <v>22867</v>
      </c>
      <c r="H33" s="36">
        <v>53465</v>
      </c>
      <c r="I33" s="36">
        <v>5299</v>
      </c>
      <c r="J33" s="36">
        <v>81631</v>
      </c>
      <c r="K33" s="20">
        <v>15871</v>
      </c>
      <c r="L33" s="20">
        <v>8316</v>
      </c>
      <c r="M33" s="20">
        <v>11419</v>
      </c>
      <c r="N33" s="20">
        <v>35606</v>
      </c>
      <c r="O33" s="36">
        <v>61874</v>
      </c>
      <c r="P33" s="36">
        <v>83896</v>
      </c>
      <c r="Q33" s="36">
        <v>50853</v>
      </c>
      <c r="R33" s="20">
        <v>196623</v>
      </c>
      <c r="S33" s="20"/>
      <c r="T33" s="20"/>
      <c r="U33" s="20"/>
      <c r="V33" s="36"/>
      <c r="W33" s="36">
        <v>313860</v>
      </c>
      <c r="X33" s="36"/>
      <c r="Y33" s="20">
        <v>313860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5160379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22867</v>
      </c>
      <c r="H36" s="28">
        <f t="shared" si="2"/>
        <v>53465</v>
      </c>
      <c r="I36" s="28">
        <f t="shared" si="2"/>
        <v>5299</v>
      </c>
      <c r="J36" s="28">
        <f t="shared" si="2"/>
        <v>81631</v>
      </c>
      <c r="K36" s="28">
        <f t="shared" si="2"/>
        <v>15871</v>
      </c>
      <c r="L36" s="28">
        <f t="shared" si="2"/>
        <v>8316</v>
      </c>
      <c r="M36" s="28">
        <f t="shared" si="2"/>
        <v>11419</v>
      </c>
      <c r="N36" s="28">
        <f t="shared" si="2"/>
        <v>35606</v>
      </c>
      <c r="O36" s="28">
        <f t="shared" si="2"/>
        <v>61874</v>
      </c>
      <c r="P36" s="28">
        <f t="shared" si="2"/>
        <v>83896</v>
      </c>
      <c r="Q36" s="28">
        <f t="shared" si="2"/>
        <v>50853</v>
      </c>
      <c r="R36" s="28">
        <f t="shared" si="2"/>
        <v>196623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313860</v>
      </c>
      <c r="X36" s="28">
        <f t="shared" si="2"/>
        <v>0</v>
      </c>
      <c r="Y36" s="28">
        <f t="shared" si="2"/>
        <v>313860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-51759650</v>
      </c>
      <c r="D38" s="32">
        <f>+D17+D27+D36</f>
        <v>0</v>
      </c>
      <c r="E38" s="33">
        <f t="shared" si="3"/>
        <v>-140054467</v>
      </c>
      <c r="F38" s="2">
        <f t="shared" si="3"/>
        <v>-134721649</v>
      </c>
      <c r="G38" s="2">
        <f t="shared" si="3"/>
        <v>8443537</v>
      </c>
      <c r="H38" s="2">
        <f t="shared" si="3"/>
        <v>3989456</v>
      </c>
      <c r="I38" s="2">
        <f t="shared" si="3"/>
        <v>-7705182</v>
      </c>
      <c r="J38" s="2">
        <f t="shared" si="3"/>
        <v>4727811</v>
      </c>
      <c r="K38" s="2">
        <f t="shared" si="3"/>
        <v>5887241</v>
      </c>
      <c r="L38" s="2">
        <f t="shared" si="3"/>
        <v>-5353979</v>
      </c>
      <c r="M38" s="2">
        <f t="shared" si="3"/>
        <v>-15417576</v>
      </c>
      <c r="N38" s="2">
        <f t="shared" si="3"/>
        <v>-14884314</v>
      </c>
      <c r="O38" s="2">
        <f t="shared" si="3"/>
        <v>3210800</v>
      </c>
      <c r="P38" s="2">
        <f t="shared" si="3"/>
        <v>7130431</v>
      </c>
      <c r="Q38" s="2">
        <f t="shared" si="3"/>
        <v>7443721</v>
      </c>
      <c r="R38" s="2">
        <f t="shared" si="3"/>
        <v>17784952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7628449</v>
      </c>
      <c r="X38" s="2">
        <f t="shared" si="3"/>
        <v>-102907717</v>
      </c>
      <c r="Y38" s="2">
        <f t="shared" si="3"/>
        <v>110536166</v>
      </c>
      <c r="Z38" s="34">
        <f>+IF(X38&lt;&gt;0,+(Y38/X38)*100,0)</f>
        <v>-107.41290276607729</v>
      </c>
      <c r="AA38" s="35">
        <f>+AA17+AA27+AA36</f>
        <v>-134721649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-25802930</v>
      </c>
      <c r="H39" s="2">
        <f>+G40+H60</f>
        <v>-37741776</v>
      </c>
      <c r="I39" s="2">
        <f>+H40+I60</f>
        <v>-33752320</v>
      </c>
      <c r="J39" s="2">
        <f>+G39</f>
        <v>-25802930</v>
      </c>
      <c r="K39" s="2">
        <f>+I40+K60</f>
        <v>-41457502</v>
      </c>
      <c r="L39" s="2">
        <f>+K40+L60</f>
        <v>-35570261</v>
      </c>
      <c r="M39" s="2">
        <f>+L40+M60</f>
        <v>-40924240</v>
      </c>
      <c r="N39" s="2">
        <f>+K39</f>
        <v>-41457502</v>
      </c>
      <c r="O39" s="2">
        <f>+M40+O60</f>
        <v>-56341816</v>
      </c>
      <c r="P39" s="2">
        <f>+O40+P60</f>
        <v>-53131016</v>
      </c>
      <c r="Q39" s="2">
        <f>+P40+Q60</f>
        <v>-46000585</v>
      </c>
      <c r="R39" s="2">
        <f>+O39</f>
        <v>-56341816</v>
      </c>
      <c r="S39" s="2">
        <f>+Q40+S60</f>
        <v>-38556864</v>
      </c>
      <c r="T39" s="2">
        <f>+S40+T60</f>
        <v>-38556864</v>
      </c>
      <c r="U39" s="2">
        <f>+T40+U60</f>
        <v>-38556864</v>
      </c>
      <c r="V39" s="2">
        <f>+S39</f>
        <v>-38556864</v>
      </c>
      <c r="W39" s="2">
        <f>+G39</f>
        <v>-25802930</v>
      </c>
      <c r="X39" s="2"/>
      <c r="Y39" s="2">
        <f>+W39-X39</f>
        <v>-25802930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-51759650</v>
      </c>
      <c r="D40" s="43">
        <f t="shared" ref="D40:AA40" si="4">+D38+D39</f>
        <v>0</v>
      </c>
      <c r="E40" s="44">
        <f t="shared" si="4"/>
        <v>-140054467</v>
      </c>
      <c r="F40" s="45">
        <f t="shared" si="4"/>
        <v>-134721649</v>
      </c>
      <c r="G40" s="45">
        <f t="shared" si="4"/>
        <v>-17359393</v>
      </c>
      <c r="H40" s="45">
        <f t="shared" si="4"/>
        <v>-33752320</v>
      </c>
      <c r="I40" s="45">
        <f t="shared" si="4"/>
        <v>-41457502</v>
      </c>
      <c r="J40" s="45">
        <f>+I40</f>
        <v>-41457502</v>
      </c>
      <c r="K40" s="45">
        <f t="shared" si="4"/>
        <v>-35570261</v>
      </c>
      <c r="L40" s="45">
        <f t="shared" si="4"/>
        <v>-40924240</v>
      </c>
      <c r="M40" s="45">
        <f t="shared" si="4"/>
        <v>-56341816</v>
      </c>
      <c r="N40" s="45">
        <f>+M40</f>
        <v>-56341816</v>
      </c>
      <c r="O40" s="45">
        <f t="shared" si="4"/>
        <v>-53131016</v>
      </c>
      <c r="P40" s="45">
        <f t="shared" si="4"/>
        <v>-46000585</v>
      </c>
      <c r="Q40" s="45">
        <f t="shared" si="4"/>
        <v>-38556864</v>
      </c>
      <c r="R40" s="45">
        <f>+Q40</f>
        <v>-38556864</v>
      </c>
      <c r="S40" s="45">
        <f t="shared" si="4"/>
        <v>-38556864</v>
      </c>
      <c r="T40" s="45">
        <f t="shared" si="4"/>
        <v>-38556864</v>
      </c>
      <c r="U40" s="45">
        <f t="shared" si="4"/>
        <v>-38556864</v>
      </c>
      <c r="V40" s="45">
        <f>+U40</f>
        <v>-38556864</v>
      </c>
      <c r="W40" s="45">
        <f>+V40</f>
        <v>-38556864</v>
      </c>
      <c r="X40" s="45">
        <f t="shared" si="4"/>
        <v>-102907717</v>
      </c>
      <c r="Y40" s="45">
        <f t="shared" si="4"/>
        <v>84733236</v>
      </c>
      <c r="Z40" s="46">
        <f>+IF(X40&lt;&gt;0,+(Y40/X40)*100,0)</f>
        <v>-82.339049461178888</v>
      </c>
      <c r="AA40" s="47">
        <f t="shared" si="4"/>
        <v>-134721649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-25802930</v>
      </c>
      <c r="H60">
        <v>-20382383</v>
      </c>
      <c r="J60">
        <v>-25802930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-36636195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904190</v>
      </c>
      <c r="R6" s="20">
        <v>904190</v>
      </c>
      <c r="S6" s="20"/>
      <c r="T6" s="20"/>
      <c r="U6" s="20"/>
      <c r="V6" s="20"/>
      <c r="W6" s="20">
        <v>904190</v>
      </c>
      <c r="X6" s="20">
        <v>-14378985</v>
      </c>
      <c r="Y6" s="20">
        <v>15283175</v>
      </c>
      <c r="Z6" s="21">
        <v>-106.28827417234248</v>
      </c>
      <c r="AA6" s="22">
        <v>-36636195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423871272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169548508</v>
      </c>
      <c r="Y7" s="20">
        <v>-169548508</v>
      </c>
      <c r="Z7" s="21">
        <v>-100</v>
      </c>
      <c r="AA7" s="22">
        <v>423871272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70161542</v>
      </c>
      <c r="F8" s="20">
        <v>1836640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459161</v>
      </c>
      <c r="Y8" s="20">
        <v>-459161</v>
      </c>
      <c r="Z8" s="21">
        <v>-100</v>
      </c>
      <c r="AA8" s="22">
        <v>1836640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35053178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14021272</v>
      </c>
      <c r="Y9" s="20">
        <v>-14021272</v>
      </c>
      <c r="Z9" s="21">
        <v>-100</v>
      </c>
      <c r="AA9" s="22">
        <v>35053178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64206350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30000000</v>
      </c>
      <c r="R10" s="20">
        <v>30000000</v>
      </c>
      <c r="S10" s="20"/>
      <c r="T10" s="20"/>
      <c r="U10" s="20"/>
      <c r="V10" s="20"/>
      <c r="W10" s="20">
        <v>30000000</v>
      </c>
      <c r="X10" s="20">
        <v>25682540</v>
      </c>
      <c r="Y10" s="20">
        <v>4317460</v>
      </c>
      <c r="Z10" s="21">
        <v>16.810876182807462</v>
      </c>
      <c r="AA10" s="22">
        <v>64206350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-49059443</v>
      </c>
      <c r="R14" s="20">
        <v>-49059443</v>
      </c>
      <c r="S14" s="20"/>
      <c r="T14" s="20"/>
      <c r="U14" s="20"/>
      <c r="V14" s="20"/>
      <c r="W14" s="20">
        <v>-49059443</v>
      </c>
      <c r="X14" s="20"/>
      <c r="Y14" s="20">
        <v>-49059443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70161542</v>
      </c>
      <c r="F17" s="28">
        <f t="shared" si="0"/>
        <v>488331245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-18155253</v>
      </c>
      <c r="R17" s="28">
        <f t="shared" si="0"/>
        <v>-18155253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-18155253</v>
      </c>
      <c r="X17" s="28">
        <f t="shared" si="0"/>
        <v>195332496</v>
      </c>
      <c r="Y17" s="28">
        <f t="shared" si="0"/>
        <v>-213487749</v>
      </c>
      <c r="Z17" s="29">
        <f>+IF(X17&lt;&gt;0,+(Y17/X17)*100,0)</f>
        <v>-109.29453796566446</v>
      </c>
      <c r="AA17" s="30">
        <f>SUM(AA6:AA16)</f>
        <v>488331245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-158942270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-10207591</v>
      </c>
      <c r="R26" s="20">
        <v>-10207591</v>
      </c>
      <c r="S26" s="20"/>
      <c r="T26" s="20"/>
      <c r="U26" s="20"/>
      <c r="V26" s="20"/>
      <c r="W26" s="20">
        <v>-10207591</v>
      </c>
      <c r="X26" s="20">
        <v>-63576908</v>
      </c>
      <c r="Y26" s="20">
        <v>53369317</v>
      </c>
      <c r="Z26" s="21">
        <v>-83.944499156832237</v>
      </c>
      <c r="AA26" s="22">
        <v>-158942270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-158942270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-10207591</v>
      </c>
      <c r="R27" s="28">
        <f t="shared" si="1"/>
        <v>-10207591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-10207591</v>
      </c>
      <c r="X27" s="28">
        <f t="shared" si="1"/>
        <v>-63576908</v>
      </c>
      <c r="Y27" s="28">
        <f t="shared" si="1"/>
        <v>53369317</v>
      </c>
      <c r="Z27" s="29">
        <f>+IF(X27&lt;&gt;0,+(Y27/X27)*100,0)</f>
        <v>-83.944499156832237</v>
      </c>
      <c r="AA27" s="30">
        <f>SUM(AA21:AA26)</f>
        <v>-158942270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70161542</v>
      </c>
      <c r="F38" s="2">
        <f t="shared" si="3"/>
        <v>329388975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-28362844</v>
      </c>
      <c r="R38" s="2">
        <f t="shared" si="3"/>
        <v>-28362844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-28362844</v>
      </c>
      <c r="X38" s="2">
        <f t="shared" si="3"/>
        <v>131755588</v>
      </c>
      <c r="Y38" s="2">
        <f t="shared" si="3"/>
        <v>-160118432</v>
      </c>
      <c r="Z38" s="34">
        <f>+IF(X38&lt;&gt;0,+(Y38/X38)*100,0)</f>
        <v>-121.52686229900169</v>
      </c>
      <c r="AA38" s="35">
        <f>+AA17+AA27+AA36</f>
        <v>329388975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-28362844</v>
      </c>
      <c r="T39" s="2">
        <f>+S40+T60</f>
        <v>-28362844</v>
      </c>
      <c r="U39" s="2">
        <f>+T40+U60</f>
        <v>-28362844</v>
      </c>
      <c r="V39" s="2">
        <f>+S39</f>
        <v>-28362844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70161542</v>
      </c>
      <c r="F40" s="45">
        <f t="shared" si="4"/>
        <v>329388975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-28362844</v>
      </c>
      <c r="R40" s="45">
        <f>+Q40</f>
        <v>-28362844</v>
      </c>
      <c r="S40" s="45">
        <f t="shared" si="4"/>
        <v>-28362844</v>
      </c>
      <c r="T40" s="45">
        <f t="shared" si="4"/>
        <v>-28362844</v>
      </c>
      <c r="U40" s="45">
        <f t="shared" si="4"/>
        <v>-28362844</v>
      </c>
      <c r="V40" s="45">
        <f>+U40</f>
        <v>-28362844</v>
      </c>
      <c r="W40" s="45">
        <f>+V40</f>
        <v>-28362844</v>
      </c>
      <c r="X40" s="45">
        <f t="shared" si="4"/>
        <v>131755588</v>
      </c>
      <c r="Y40" s="45">
        <f t="shared" si="4"/>
        <v>-160118432</v>
      </c>
      <c r="Z40" s="46">
        <f>+IF(X40&lt;&gt;0,+(Y40/X40)*100,0)</f>
        <v>-121.52686229900169</v>
      </c>
      <c r="AA40" s="47">
        <f t="shared" si="4"/>
        <v>329388975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2914</v>
      </c>
      <c r="D7" s="18"/>
      <c r="E7" s="19"/>
      <c r="F7" s="20"/>
      <c r="G7" s="20"/>
      <c r="H7" s="20"/>
      <c r="I7" s="20">
        <v>5599</v>
      </c>
      <c r="J7" s="20">
        <v>5599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5599</v>
      </c>
      <c r="X7" s="20"/>
      <c r="Y7" s="20">
        <v>5599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-106120841</v>
      </c>
      <c r="D14" s="18"/>
      <c r="E14" s="19">
        <v>-313863921</v>
      </c>
      <c r="F14" s="20">
        <v>-300004300</v>
      </c>
      <c r="G14" s="20"/>
      <c r="H14" s="20">
        <v>-19406</v>
      </c>
      <c r="I14" s="20">
        <v>-36000000</v>
      </c>
      <c r="J14" s="20">
        <v>-36019406</v>
      </c>
      <c r="K14" s="20">
        <v>-15000000</v>
      </c>
      <c r="L14" s="20">
        <v>-5000000</v>
      </c>
      <c r="M14" s="20"/>
      <c r="N14" s="20">
        <v>-20000000</v>
      </c>
      <c r="O14" s="20"/>
      <c r="P14" s="20"/>
      <c r="Q14" s="20"/>
      <c r="R14" s="20"/>
      <c r="S14" s="20"/>
      <c r="T14" s="20"/>
      <c r="U14" s="20"/>
      <c r="V14" s="20"/>
      <c r="W14" s="20">
        <v>-56019406</v>
      </c>
      <c r="X14" s="20">
        <v>-225003258</v>
      </c>
      <c r="Y14" s="20">
        <v>168983852</v>
      </c>
      <c r="Z14" s="21">
        <v>-75.102846733001527</v>
      </c>
      <c r="AA14" s="22">
        <v>-300004300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-106117927</v>
      </c>
      <c r="D17" s="26">
        <f>SUM(D6:D16)</f>
        <v>0</v>
      </c>
      <c r="E17" s="27">
        <f t="shared" si="0"/>
        <v>-313863921</v>
      </c>
      <c r="F17" s="28">
        <f t="shared" si="0"/>
        <v>-300004300</v>
      </c>
      <c r="G17" s="28">
        <f t="shared" si="0"/>
        <v>0</v>
      </c>
      <c r="H17" s="28">
        <f t="shared" si="0"/>
        <v>-19406</v>
      </c>
      <c r="I17" s="28">
        <f t="shared" si="0"/>
        <v>-35994401</v>
      </c>
      <c r="J17" s="28">
        <f t="shared" si="0"/>
        <v>-36013807</v>
      </c>
      <c r="K17" s="28">
        <f t="shared" si="0"/>
        <v>-15000000</v>
      </c>
      <c r="L17" s="28">
        <f t="shared" si="0"/>
        <v>-5000000</v>
      </c>
      <c r="M17" s="28">
        <f t="shared" si="0"/>
        <v>0</v>
      </c>
      <c r="N17" s="28">
        <f t="shared" si="0"/>
        <v>-20000000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-56013807</v>
      </c>
      <c r="X17" s="28">
        <f t="shared" si="0"/>
        <v>-225003258</v>
      </c>
      <c r="Y17" s="28">
        <f t="shared" si="0"/>
        <v>168989451</v>
      </c>
      <c r="Z17" s="29">
        <f>+IF(X17&lt;&gt;0,+(Y17/X17)*100,0)</f>
        <v>-75.105335141413818</v>
      </c>
      <c r="AA17" s="30">
        <f>SUM(AA6:AA16)</f>
        <v>-300004300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-63955708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-47966778</v>
      </c>
      <c r="Y26" s="20">
        <v>47966778</v>
      </c>
      <c r="Z26" s="21">
        <v>-100</v>
      </c>
      <c r="AA26" s="22">
        <v>-63955708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-63955708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-47966778</v>
      </c>
      <c r="Y27" s="28">
        <f t="shared" si="1"/>
        <v>47966778</v>
      </c>
      <c r="Z27" s="29">
        <f>+IF(X27&lt;&gt;0,+(Y27/X27)*100,0)</f>
        <v>-100</v>
      </c>
      <c r="AA27" s="30">
        <f>SUM(AA21:AA26)</f>
        <v>-63955708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-106117927</v>
      </c>
      <c r="D38" s="32">
        <f>+D17+D27+D36</f>
        <v>0</v>
      </c>
      <c r="E38" s="33">
        <f t="shared" si="3"/>
        <v>-313863921</v>
      </c>
      <c r="F38" s="2">
        <f t="shared" si="3"/>
        <v>-363960008</v>
      </c>
      <c r="G38" s="2">
        <f t="shared" si="3"/>
        <v>0</v>
      </c>
      <c r="H38" s="2">
        <f t="shared" si="3"/>
        <v>-19406</v>
      </c>
      <c r="I38" s="2">
        <f t="shared" si="3"/>
        <v>-35994401</v>
      </c>
      <c r="J38" s="2">
        <f t="shared" si="3"/>
        <v>-36013807</v>
      </c>
      <c r="K38" s="2">
        <f t="shared" si="3"/>
        <v>-15000000</v>
      </c>
      <c r="L38" s="2">
        <f t="shared" si="3"/>
        <v>-5000000</v>
      </c>
      <c r="M38" s="2">
        <f t="shared" si="3"/>
        <v>0</v>
      </c>
      <c r="N38" s="2">
        <f t="shared" si="3"/>
        <v>-20000000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-56013807</v>
      </c>
      <c r="X38" s="2">
        <f t="shared" si="3"/>
        <v>-272970036</v>
      </c>
      <c r="Y38" s="2">
        <f t="shared" si="3"/>
        <v>216956229</v>
      </c>
      <c r="Z38" s="34">
        <f>+IF(X38&lt;&gt;0,+(Y38/X38)*100,0)</f>
        <v>-79.47986972460231</v>
      </c>
      <c r="AA38" s="35">
        <f>+AA17+AA27+AA36</f>
        <v>-363960008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-19406</v>
      </c>
      <c r="J39" s="2">
        <f>+G39</f>
        <v>0</v>
      </c>
      <c r="K39" s="2">
        <f>+I40+K60</f>
        <v>-36013807</v>
      </c>
      <c r="L39" s="2">
        <f>+K40+L60</f>
        <v>-51013807</v>
      </c>
      <c r="M39" s="2">
        <f>+L40+M60</f>
        <v>-56013807</v>
      </c>
      <c r="N39" s="2">
        <f>+K39</f>
        <v>-36013807</v>
      </c>
      <c r="O39" s="2">
        <f>+M40+O60</f>
        <v>-56013807</v>
      </c>
      <c r="P39" s="2">
        <f>+O40+P60</f>
        <v>-56013807</v>
      </c>
      <c r="Q39" s="2">
        <f>+P40+Q60</f>
        <v>-56013807</v>
      </c>
      <c r="R39" s="2">
        <f>+O39</f>
        <v>-56013807</v>
      </c>
      <c r="S39" s="2">
        <f>+Q40+S60</f>
        <v>-56013807</v>
      </c>
      <c r="T39" s="2">
        <f>+S40+T60</f>
        <v>-56013807</v>
      </c>
      <c r="U39" s="2">
        <f>+T40+U60</f>
        <v>-56013807</v>
      </c>
      <c r="V39" s="2">
        <f>+S39</f>
        <v>-56013807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-106117927</v>
      </c>
      <c r="D40" s="43">
        <f t="shared" ref="D40:AA40" si="4">+D38+D39</f>
        <v>0</v>
      </c>
      <c r="E40" s="44">
        <f t="shared" si="4"/>
        <v>-313863921</v>
      </c>
      <c r="F40" s="45">
        <f t="shared" si="4"/>
        <v>-363960008</v>
      </c>
      <c r="G40" s="45">
        <f t="shared" si="4"/>
        <v>0</v>
      </c>
      <c r="H40" s="45">
        <f t="shared" si="4"/>
        <v>-19406</v>
      </c>
      <c r="I40" s="45">
        <f t="shared" si="4"/>
        <v>-36013807</v>
      </c>
      <c r="J40" s="45">
        <f>+I40</f>
        <v>-36013807</v>
      </c>
      <c r="K40" s="45">
        <f t="shared" si="4"/>
        <v>-51013807</v>
      </c>
      <c r="L40" s="45">
        <f t="shared" si="4"/>
        <v>-56013807</v>
      </c>
      <c r="M40" s="45">
        <f t="shared" si="4"/>
        <v>-56013807</v>
      </c>
      <c r="N40" s="45">
        <f>+M40</f>
        <v>-56013807</v>
      </c>
      <c r="O40" s="45">
        <f t="shared" si="4"/>
        <v>-56013807</v>
      </c>
      <c r="P40" s="45">
        <f t="shared" si="4"/>
        <v>-56013807</v>
      </c>
      <c r="Q40" s="45">
        <f t="shared" si="4"/>
        <v>-56013807</v>
      </c>
      <c r="R40" s="45">
        <f>+Q40</f>
        <v>-56013807</v>
      </c>
      <c r="S40" s="45">
        <f t="shared" si="4"/>
        <v>-56013807</v>
      </c>
      <c r="T40" s="45">
        <f t="shared" si="4"/>
        <v>-56013807</v>
      </c>
      <c r="U40" s="45">
        <f t="shared" si="4"/>
        <v>-56013807</v>
      </c>
      <c r="V40" s="45">
        <f>+U40</f>
        <v>-56013807</v>
      </c>
      <c r="W40" s="45">
        <f>+V40</f>
        <v>-56013807</v>
      </c>
      <c r="X40" s="45">
        <f t="shared" si="4"/>
        <v>-272970036</v>
      </c>
      <c r="Y40" s="45">
        <f t="shared" si="4"/>
        <v>216956229</v>
      </c>
      <c r="Z40" s="46">
        <f>+IF(X40&lt;&gt;0,+(Y40/X40)*100,0)</f>
        <v>-79.47986972460231</v>
      </c>
      <c r="AA40" s="47">
        <f t="shared" si="4"/>
        <v>-363960008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208151071</v>
      </c>
      <c r="D7" s="18"/>
      <c r="E7" s="19">
        <v>163020064</v>
      </c>
      <c r="F7" s="20">
        <v>162925498</v>
      </c>
      <c r="G7" s="20">
        <v>23956616</v>
      </c>
      <c r="H7" s="20">
        <v>25702671</v>
      </c>
      <c r="I7" s="20">
        <v>26977951</v>
      </c>
      <c r="J7" s="20">
        <v>76637238</v>
      </c>
      <c r="K7" s="20">
        <v>28500125</v>
      </c>
      <c r="L7" s="20">
        <v>27533473</v>
      </c>
      <c r="M7" s="20">
        <v>28333019</v>
      </c>
      <c r="N7" s="20">
        <v>84366617</v>
      </c>
      <c r="O7" s="20">
        <v>28005921</v>
      </c>
      <c r="P7" s="20">
        <v>26815028</v>
      </c>
      <c r="Q7" s="20">
        <v>24288771</v>
      </c>
      <c r="R7" s="20">
        <v>79109720</v>
      </c>
      <c r="S7" s="20"/>
      <c r="T7" s="20"/>
      <c r="U7" s="20"/>
      <c r="V7" s="20"/>
      <c r="W7" s="20">
        <v>240113575</v>
      </c>
      <c r="X7" s="20">
        <v>121810216</v>
      </c>
      <c r="Y7" s="20">
        <v>118303359</v>
      </c>
      <c r="Z7" s="21">
        <v>97.121048533400511</v>
      </c>
      <c r="AA7" s="22">
        <v>162925498</v>
      </c>
    </row>
    <row r="8" spans="1:27" x14ac:dyDescent="0.25">
      <c r="A8" s="23" t="s">
        <v>36</v>
      </c>
      <c r="B8" s="17" t="s">
        <v>32</v>
      </c>
      <c r="C8" s="18">
        <v>68174098</v>
      </c>
      <c r="D8" s="18"/>
      <c r="E8" s="19"/>
      <c r="F8" s="20"/>
      <c r="G8" s="20">
        <v>165</v>
      </c>
      <c r="H8" s="20">
        <v>621752</v>
      </c>
      <c r="I8" s="20">
        <v>547804</v>
      </c>
      <c r="J8" s="20">
        <v>1169721</v>
      </c>
      <c r="K8" s="20">
        <v>2281602</v>
      </c>
      <c r="L8" s="20">
        <v>1368360</v>
      </c>
      <c r="M8" s="20"/>
      <c r="N8" s="20">
        <v>3649962</v>
      </c>
      <c r="O8" s="20">
        <v>298</v>
      </c>
      <c r="P8" s="20">
        <v>586</v>
      </c>
      <c r="Q8" s="20"/>
      <c r="R8" s="20">
        <v>884</v>
      </c>
      <c r="S8" s="20"/>
      <c r="T8" s="20"/>
      <c r="U8" s="20"/>
      <c r="V8" s="20"/>
      <c r="W8" s="20">
        <v>4820567</v>
      </c>
      <c r="X8" s="20"/>
      <c r="Y8" s="20">
        <v>4820567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13535194</v>
      </c>
      <c r="D9" s="18"/>
      <c r="E9" s="19">
        <v>4792338</v>
      </c>
      <c r="F9" s="20">
        <v>4792338</v>
      </c>
      <c r="G9" s="20">
        <v>1996809</v>
      </c>
      <c r="H9" s="20"/>
      <c r="I9" s="20"/>
      <c r="J9" s="20">
        <v>1996809</v>
      </c>
      <c r="K9" s="20"/>
      <c r="L9" s="20"/>
      <c r="M9" s="20">
        <v>1597450</v>
      </c>
      <c r="N9" s="20">
        <v>1597450</v>
      </c>
      <c r="O9" s="20"/>
      <c r="P9" s="20"/>
      <c r="Q9" s="20"/>
      <c r="R9" s="20"/>
      <c r="S9" s="20"/>
      <c r="T9" s="20"/>
      <c r="U9" s="20"/>
      <c r="V9" s="20"/>
      <c r="W9" s="20">
        <v>3594259</v>
      </c>
      <c r="X9" s="20">
        <v>4792338</v>
      </c>
      <c r="Y9" s="20">
        <v>-1198079</v>
      </c>
      <c r="Z9" s="21">
        <v>-24.999885233470597</v>
      </c>
      <c r="AA9" s="22">
        <v>4792338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-196801065</v>
      </c>
      <c r="D14" s="18"/>
      <c r="E14" s="19"/>
      <c r="F14" s="20"/>
      <c r="G14" s="20">
        <v>-46034151</v>
      </c>
      <c r="H14" s="20">
        <v>-18797847</v>
      </c>
      <c r="I14" s="20">
        <v>-14199785</v>
      </c>
      <c r="J14" s="20">
        <v>-79031783</v>
      </c>
      <c r="K14" s="20">
        <v>-8447728</v>
      </c>
      <c r="L14" s="20">
        <v>-578899</v>
      </c>
      <c r="M14" s="20">
        <v>-46246539</v>
      </c>
      <c r="N14" s="20">
        <v>-55273166</v>
      </c>
      <c r="O14" s="20">
        <v>-5842557</v>
      </c>
      <c r="P14" s="20">
        <v>-33899270</v>
      </c>
      <c r="Q14" s="20">
        <v>-99561739</v>
      </c>
      <c r="R14" s="20">
        <v>-139303566</v>
      </c>
      <c r="S14" s="20"/>
      <c r="T14" s="20"/>
      <c r="U14" s="20"/>
      <c r="V14" s="20"/>
      <c r="W14" s="20">
        <v>-273608515</v>
      </c>
      <c r="X14" s="20"/>
      <c r="Y14" s="20">
        <v>-273608515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93059298</v>
      </c>
      <c r="D17" s="26">
        <f>SUM(D6:D16)</f>
        <v>0</v>
      </c>
      <c r="E17" s="27">
        <f t="shared" si="0"/>
        <v>167812402</v>
      </c>
      <c r="F17" s="28">
        <f t="shared" si="0"/>
        <v>167717836</v>
      </c>
      <c r="G17" s="28">
        <f t="shared" si="0"/>
        <v>-20080561</v>
      </c>
      <c r="H17" s="28">
        <f t="shared" si="0"/>
        <v>7526576</v>
      </c>
      <c r="I17" s="28">
        <f t="shared" si="0"/>
        <v>13325970</v>
      </c>
      <c r="J17" s="28">
        <f t="shared" si="0"/>
        <v>771985</v>
      </c>
      <c r="K17" s="28">
        <f t="shared" si="0"/>
        <v>22333999</v>
      </c>
      <c r="L17" s="28">
        <f t="shared" si="0"/>
        <v>28322934</v>
      </c>
      <c r="M17" s="28">
        <f t="shared" si="0"/>
        <v>-16316070</v>
      </c>
      <c r="N17" s="28">
        <f t="shared" si="0"/>
        <v>34340863</v>
      </c>
      <c r="O17" s="28">
        <f t="shared" si="0"/>
        <v>22163662</v>
      </c>
      <c r="P17" s="28">
        <f t="shared" si="0"/>
        <v>-7083656</v>
      </c>
      <c r="Q17" s="28">
        <f t="shared" si="0"/>
        <v>-75272968</v>
      </c>
      <c r="R17" s="28">
        <f t="shared" si="0"/>
        <v>-60192962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-25080114</v>
      </c>
      <c r="X17" s="28">
        <f t="shared" si="0"/>
        <v>126602554</v>
      </c>
      <c r="Y17" s="28">
        <f t="shared" si="0"/>
        <v>-151682668</v>
      </c>
      <c r="Z17" s="29">
        <f>+IF(X17&lt;&gt;0,+(Y17/X17)*100,0)</f>
        <v>-119.81011694282249</v>
      </c>
      <c r="AA17" s="30">
        <f>SUM(AA6:AA16)</f>
        <v>167717836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-52448711</v>
      </c>
      <c r="D26" s="18"/>
      <c r="E26" s="19">
        <v>-5000000</v>
      </c>
      <c r="F26" s="20">
        <v>-26586253</v>
      </c>
      <c r="G26" s="20">
        <v>-3375646</v>
      </c>
      <c r="H26" s="20">
        <v>-2713428</v>
      </c>
      <c r="I26" s="20">
        <v>-56407</v>
      </c>
      <c r="J26" s="20">
        <v>-6145481</v>
      </c>
      <c r="K26" s="20">
        <v>-3328465</v>
      </c>
      <c r="L26" s="20">
        <v>-4317681</v>
      </c>
      <c r="M26" s="20"/>
      <c r="N26" s="20">
        <v>-7646146</v>
      </c>
      <c r="O26" s="20"/>
      <c r="P26" s="20"/>
      <c r="Q26" s="20">
        <v>-2083810</v>
      </c>
      <c r="R26" s="20">
        <v>-2083810</v>
      </c>
      <c r="S26" s="20"/>
      <c r="T26" s="20"/>
      <c r="U26" s="20"/>
      <c r="V26" s="20"/>
      <c r="W26" s="20">
        <v>-15875437</v>
      </c>
      <c r="X26" s="20">
        <v>-14793127</v>
      </c>
      <c r="Y26" s="20">
        <v>-1082310</v>
      </c>
      <c r="Z26" s="21">
        <v>7.3163030372145128</v>
      </c>
      <c r="AA26" s="22">
        <v>-26586253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-52448711</v>
      </c>
      <c r="D27" s="26">
        <f>SUM(D21:D26)</f>
        <v>0</v>
      </c>
      <c r="E27" s="27">
        <f t="shared" si="1"/>
        <v>-5000000</v>
      </c>
      <c r="F27" s="28">
        <f t="shared" si="1"/>
        <v>-26586253</v>
      </c>
      <c r="G27" s="28">
        <f t="shared" si="1"/>
        <v>-3375646</v>
      </c>
      <c r="H27" s="28">
        <f t="shared" si="1"/>
        <v>-2713428</v>
      </c>
      <c r="I27" s="28">
        <f t="shared" si="1"/>
        <v>-56407</v>
      </c>
      <c r="J27" s="28">
        <f t="shared" si="1"/>
        <v>-6145481</v>
      </c>
      <c r="K27" s="28">
        <f t="shared" si="1"/>
        <v>-3328465</v>
      </c>
      <c r="L27" s="28">
        <f t="shared" si="1"/>
        <v>-4317681</v>
      </c>
      <c r="M27" s="28">
        <f t="shared" si="1"/>
        <v>0</v>
      </c>
      <c r="N27" s="28">
        <f t="shared" si="1"/>
        <v>-7646146</v>
      </c>
      <c r="O27" s="28">
        <f t="shared" si="1"/>
        <v>0</v>
      </c>
      <c r="P27" s="28">
        <f t="shared" si="1"/>
        <v>0</v>
      </c>
      <c r="Q27" s="28">
        <f t="shared" si="1"/>
        <v>-2083810</v>
      </c>
      <c r="R27" s="28">
        <f t="shared" si="1"/>
        <v>-2083810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-15875437</v>
      </c>
      <c r="X27" s="28">
        <f t="shared" si="1"/>
        <v>-14793127</v>
      </c>
      <c r="Y27" s="28">
        <f t="shared" si="1"/>
        <v>-1082310</v>
      </c>
      <c r="Z27" s="29">
        <f>+IF(X27&lt;&gt;0,+(Y27/X27)*100,0)</f>
        <v>7.3163030372145128</v>
      </c>
      <c r="AA27" s="30">
        <f>SUM(AA21:AA26)</f>
        <v>-26586253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40610587</v>
      </c>
      <c r="D38" s="32">
        <f>+D17+D27+D36</f>
        <v>0</v>
      </c>
      <c r="E38" s="33">
        <f t="shared" si="3"/>
        <v>162812402</v>
      </c>
      <c r="F38" s="2">
        <f t="shared" si="3"/>
        <v>141131583</v>
      </c>
      <c r="G38" s="2">
        <f t="shared" si="3"/>
        <v>-23456207</v>
      </c>
      <c r="H38" s="2">
        <f t="shared" si="3"/>
        <v>4813148</v>
      </c>
      <c r="I38" s="2">
        <f t="shared" si="3"/>
        <v>13269563</v>
      </c>
      <c r="J38" s="2">
        <f t="shared" si="3"/>
        <v>-5373496</v>
      </c>
      <c r="K38" s="2">
        <f t="shared" si="3"/>
        <v>19005534</v>
      </c>
      <c r="L38" s="2">
        <f t="shared" si="3"/>
        <v>24005253</v>
      </c>
      <c r="M38" s="2">
        <f t="shared" si="3"/>
        <v>-16316070</v>
      </c>
      <c r="N38" s="2">
        <f t="shared" si="3"/>
        <v>26694717</v>
      </c>
      <c r="O38" s="2">
        <f t="shared" si="3"/>
        <v>22163662</v>
      </c>
      <c r="P38" s="2">
        <f t="shared" si="3"/>
        <v>-7083656</v>
      </c>
      <c r="Q38" s="2">
        <f t="shared" si="3"/>
        <v>-77356778</v>
      </c>
      <c r="R38" s="2">
        <f t="shared" si="3"/>
        <v>-62276772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-40955551</v>
      </c>
      <c r="X38" s="2">
        <f t="shared" si="3"/>
        <v>111809427</v>
      </c>
      <c r="Y38" s="2">
        <f t="shared" si="3"/>
        <v>-152764978</v>
      </c>
      <c r="Z38" s="34">
        <f>+IF(X38&lt;&gt;0,+(Y38/X38)*100,0)</f>
        <v>-136.62978346181848</v>
      </c>
      <c r="AA38" s="35">
        <f>+AA17+AA27+AA36</f>
        <v>141131583</v>
      </c>
    </row>
    <row r="39" spans="1:27" x14ac:dyDescent="0.25">
      <c r="A39" s="23" t="s">
        <v>60</v>
      </c>
      <c r="B39" s="17"/>
      <c r="C39" s="32">
        <v>-116097368</v>
      </c>
      <c r="D39" s="32"/>
      <c r="E39" s="33"/>
      <c r="F39" s="2"/>
      <c r="G39" s="2">
        <v>-77906036</v>
      </c>
      <c r="H39" s="2">
        <f>+G40+H60</f>
        <v>-101362243</v>
      </c>
      <c r="I39" s="2">
        <f>+H40+I60</f>
        <v>-96549095</v>
      </c>
      <c r="J39" s="2">
        <f>+G39</f>
        <v>-77906036</v>
      </c>
      <c r="K39" s="2">
        <f>+I40+K60</f>
        <v>-83279532</v>
      </c>
      <c r="L39" s="2">
        <f>+K40+L60</f>
        <v>-64273998</v>
      </c>
      <c r="M39" s="2">
        <f>+L40+M60</f>
        <v>-40268745</v>
      </c>
      <c r="N39" s="2">
        <f>+K39</f>
        <v>-83279532</v>
      </c>
      <c r="O39" s="2">
        <f>+M40+O60</f>
        <v>-56584815</v>
      </c>
      <c r="P39" s="2">
        <f>+O40+P60</f>
        <v>-34421153</v>
      </c>
      <c r="Q39" s="2">
        <f>+P40+Q60</f>
        <v>-41504809</v>
      </c>
      <c r="R39" s="2">
        <f>+O39</f>
        <v>-56584815</v>
      </c>
      <c r="S39" s="2">
        <f>+Q40+S60</f>
        <v>-118861587</v>
      </c>
      <c r="T39" s="2">
        <f>+S40+T60</f>
        <v>-118861587</v>
      </c>
      <c r="U39" s="2">
        <f>+T40+U60</f>
        <v>-118861587</v>
      </c>
      <c r="V39" s="2">
        <f>+S39</f>
        <v>-118861587</v>
      </c>
      <c r="W39" s="2">
        <f>+G39</f>
        <v>-77906036</v>
      </c>
      <c r="X39" s="2"/>
      <c r="Y39" s="2">
        <f>+W39-X39</f>
        <v>-77906036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-75486781</v>
      </c>
      <c r="D40" s="43">
        <f t="shared" ref="D40:AA40" si="4">+D38+D39</f>
        <v>0</v>
      </c>
      <c r="E40" s="44">
        <f t="shared" si="4"/>
        <v>162812402</v>
      </c>
      <c r="F40" s="45">
        <f t="shared" si="4"/>
        <v>141131583</v>
      </c>
      <c r="G40" s="45">
        <f t="shared" si="4"/>
        <v>-101362243</v>
      </c>
      <c r="H40" s="45">
        <f t="shared" si="4"/>
        <v>-96549095</v>
      </c>
      <c r="I40" s="45">
        <f t="shared" si="4"/>
        <v>-83279532</v>
      </c>
      <c r="J40" s="45">
        <f>+I40</f>
        <v>-83279532</v>
      </c>
      <c r="K40" s="45">
        <f t="shared" si="4"/>
        <v>-64273998</v>
      </c>
      <c r="L40" s="45">
        <f t="shared" si="4"/>
        <v>-40268745</v>
      </c>
      <c r="M40" s="45">
        <f t="shared" si="4"/>
        <v>-56584815</v>
      </c>
      <c r="N40" s="45">
        <f>+M40</f>
        <v>-56584815</v>
      </c>
      <c r="O40" s="45">
        <f t="shared" si="4"/>
        <v>-34421153</v>
      </c>
      <c r="P40" s="45">
        <f t="shared" si="4"/>
        <v>-41504809</v>
      </c>
      <c r="Q40" s="45">
        <f t="shared" si="4"/>
        <v>-118861587</v>
      </c>
      <c r="R40" s="45">
        <f>+Q40</f>
        <v>-118861587</v>
      </c>
      <c r="S40" s="45">
        <f t="shared" si="4"/>
        <v>-118861587</v>
      </c>
      <c r="T40" s="45">
        <f t="shared" si="4"/>
        <v>-118861587</v>
      </c>
      <c r="U40" s="45">
        <f t="shared" si="4"/>
        <v>-118861587</v>
      </c>
      <c r="V40" s="45">
        <f>+U40</f>
        <v>-118861587</v>
      </c>
      <c r="W40" s="45">
        <f>+V40</f>
        <v>-118861587</v>
      </c>
      <c r="X40" s="45">
        <f t="shared" si="4"/>
        <v>111809427</v>
      </c>
      <c r="Y40" s="45">
        <f t="shared" si="4"/>
        <v>-230671014</v>
      </c>
      <c r="Z40" s="46">
        <f>+IF(X40&lt;&gt;0,+(Y40/X40)*100,0)</f>
        <v>-206.30730358720109</v>
      </c>
      <c r="AA40" s="47">
        <f t="shared" si="4"/>
        <v>141131583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-77906036</v>
      </c>
      <c r="J60">
        <v>-77906036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7284530000</v>
      </c>
      <c r="F7" s="20">
        <v>7284530000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7284530000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261405800</v>
      </c>
      <c r="F8" s="20">
        <v>261405800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261405800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1265255030</v>
      </c>
      <c r="F9" s="20">
        <v>1265255030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1265255030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447110000</v>
      </c>
      <c r="F10" s="20">
        <v>389637309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-24022691</v>
      </c>
      <c r="Y10" s="20">
        <v>24022691</v>
      </c>
      <c r="Z10" s="21">
        <v>-100</v>
      </c>
      <c r="AA10" s="22">
        <v>389637309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-7536202680</v>
      </c>
      <c r="F14" s="20">
        <v>-7536202680</v>
      </c>
      <c r="G14" s="20"/>
      <c r="H14" s="20"/>
      <c r="I14" s="20"/>
      <c r="J14" s="20"/>
      <c r="K14" s="20"/>
      <c r="L14" s="20"/>
      <c r="M14" s="20"/>
      <c r="N14" s="20"/>
      <c r="O14" s="20">
        <v>-34892462</v>
      </c>
      <c r="P14" s="20"/>
      <c r="Q14" s="20">
        <v>-471527309</v>
      </c>
      <c r="R14" s="20">
        <v>-506419771</v>
      </c>
      <c r="S14" s="20"/>
      <c r="T14" s="20"/>
      <c r="U14" s="20"/>
      <c r="V14" s="20"/>
      <c r="W14" s="20">
        <v>-506419771</v>
      </c>
      <c r="X14" s="20"/>
      <c r="Y14" s="20">
        <v>-506419771</v>
      </c>
      <c r="Z14" s="21"/>
      <c r="AA14" s="22">
        <v>-7536202680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1722098150</v>
      </c>
      <c r="F17" s="28">
        <f t="shared" si="0"/>
        <v>1664625459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-34892462</v>
      </c>
      <c r="P17" s="28">
        <f t="shared" si="0"/>
        <v>0</v>
      </c>
      <c r="Q17" s="28">
        <f t="shared" si="0"/>
        <v>-471527309</v>
      </c>
      <c r="R17" s="28">
        <f t="shared" si="0"/>
        <v>-506419771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-506419771</v>
      </c>
      <c r="X17" s="28">
        <f t="shared" si="0"/>
        <v>-24022691</v>
      </c>
      <c r="Y17" s="28">
        <f t="shared" si="0"/>
        <v>-482397080</v>
      </c>
      <c r="Z17" s="29">
        <f>+IF(X17&lt;&gt;0,+(Y17/X17)*100,0)</f>
        <v>2008.089268600258</v>
      </c>
      <c r="AA17" s="30">
        <f>SUM(AA6:AA16)</f>
        <v>1664625459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390641</v>
      </c>
      <c r="D23" s="40"/>
      <c r="E23" s="19"/>
      <c r="F23" s="20"/>
      <c r="G23" s="36">
        <v>-29328</v>
      </c>
      <c r="H23" s="36">
        <v>-29328</v>
      </c>
      <c r="I23" s="36">
        <v>-29328</v>
      </c>
      <c r="J23" s="20">
        <v>-87984</v>
      </c>
      <c r="K23" s="36"/>
      <c r="L23" s="36">
        <v>-58657</v>
      </c>
      <c r="M23" s="20"/>
      <c r="N23" s="36">
        <v>-58657</v>
      </c>
      <c r="O23" s="36"/>
      <c r="P23" s="36"/>
      <c r="Q23" s="20"/>
      <c r="R23" s="36"/>
      <c r="S23" s="36"/>
      <c r="T23" s="20"/>
      <c r="U23" s="36"/>
      <c r="V23" s="36"/>
      <c r="W23" s="36">
        <v>-146641</v>
      </c>
      <c r="X23" s="20"/>
      <c r="Y23" s="36">
        <v>-146641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-447110000</v>
      </c>
      <c r="F26" s="20">
        <v>-389637309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24022691</v>
      </c>
      <c r="Y26" s="20">
        <v>-24022691</v>
      </c>
      <c r="Z26" s="21">
        <v>-100</v>
      </c>
      <c r="AA26" s="22">
        <v>-389637309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390641</v>
      </c>
      <c r="D27" s="26">
        <f>SUM(D21:D26)</f>
        <v>0</v>
      </c>
      <c r="E27" s="27">
        <f t="shared" si="1"/>
        <v>-447110000</v>
      </c>
      <c r="F27" s="28">
        <f t="shared" si="1"/>
        <v>-389637309</v>
      </c>
      <c r="G27" s="28">
        <f t="shared" si="1"/>
        <v>-29328</v>
      </c>
      <c r="H27" s="28">
        <f t="shared" si="1"/>
        <v>-29328</v>
      </c>
      <c r="I27" s="28">
        <f t="shared" si="1"/>
        <v>-29328</v>
      </c>
      <c r="J27" s="28">
        <f t="shared" si="1"/>
        <v>-87984</v>
      </c>
      <c r="K27" s="28">
        <f t="shared" si="1"/>
        <v>0</v>
      </c>
      <c r="L27" s="28">
        <f t="shared" si="1"/>
        <v>-58657</v>
      </c>
      <c r="M27" s="28">
        <f t="shared" si="1"/>
        <v>0</v>
      </c>
      <c r="N27" s="28">
        <f t="shared" si="1"/>
        <v>-58657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-146641</v>
      </c>
      <c r="X27" s="28">
        <f t="shared" si="1"/>
        <v>24022691</v>
      </c>
      <c r="Y27" s="28">
        <f t="shared" si="1"/>
        <v>-24169332</v>
      </c>
      <c r="Z27" s="29">
        <f>+IF(X27&lt;&gt;0,+(Y27/X27)*100,0)</f>
        <v>-100.61042703334111</v>
      </c>
      <c r="AA27" s="30">
        <f>SUM(AA21:AA26)</f>
        <v>-389637309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390641</v>
      </c>
      <c r="D38" s="32">
        <f>+D17+D27+D36</f>
        <v>0</v>
      </c>
      <c r="E38" s="33">
        <f t="shared" si="3"/>
        <v>1274988150</v>
      </c>
      <c r="F38" s="2">
        <f t="shared" si="3"/>
        <v>1274988150</v>
      </c>
      <c r="G38" s="2">
        <f t="shared" si="3"/>
        <v>-29328</v>
      </c>
      <c r="H38" s="2">
        <f t="shared" si="3"/>
        <v>-29328</v>
      </c>
      <c r="I38" s="2">
        <f t="shared" si="3"/>
        <v>-29328</v>
      </c>
      <c r="J38" s="2">
        <f t="shared" si="3"/>
        <v>-87984</v>
      </c>
      <c r="K38" s="2">
        <f t="shared" si="3"/>
        <v>0</v>
      </c>
      <c r="L38" s="2">
        <f t="shared" si="3"/>
        <v>-58657</v>
      </c>
      <c r="M38" s="2">
        <f t="shared" si="3"/>
        <v>0</v>
      </c>
      <c r="N38" s="2">
        <f t="shared" si="3"/>
        <v>-58657</v>
      </c>
      <c r="O38" s="2">
        <f t="shared" si="3"/>
        <v>-34892462</v>
      </c>
      <c r="P38" s="2">
        <f t="shared" si="3"/>
        <v>0</v>
      </c>
      <c r="Q38" s="2">
        <f t="shared" si="3"/>
        <v>-471527309</v>
      </c>
      <c r="R38" s="2">
        <f t="shared" si="3"/>
        <v>-506419771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-506566412</v>
      </c>
      <c r="X38" s="2">
        <f t="shared" si="3"/>
        <v>0</v>
      </c>
      <c r="Y38" s="2">
        <f t="shared" si="3"/>
        <v>-506566412</v>
      </c>
      <c r="Z38" s="34">
        <f>+IF(X38&lt;&gt;0,+(Y38/X38)*100,0)</f>
        <v>0</v>
      </c>
      <c r="AA38" s="35">
        <f>+AA17+AA27+AA36</f>
        <v>1274988150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-29328</v>
      </c>
      <c r="I39" s="2">
        <f>+H40+I60</f>
        <v>-58656</v>
      </c>
      <c r="J39" s="2">
        <f>+G39</f>
        <v>0</v>
      </c>
      <c r="K39" s="2">
        <f>+I40+K60</f>
        <v>-87984</v>
      </c>
      <c r="L39" s="2">
        <f>+K40+L60</f>
        <v>-87984</v>
      </c>
      <c r="M39" s="2">
        <f>+L40+M60</f>
        <v>-146641</v>
      </c>
      <c r="N39" s="2">
        <f>+K39</f>
        <v>-87984</v>
      </c>
      <c r="O39" s="2">
        <f>+M40+O60</f>
        <v>-146641</v>
      </c>
      <c r="P39" s="2">
        <f>+O40+P60</f>
        <v>-35039103</v>
      </c>
      <c r="Q39" s="2">
        <f>+P40+Q60</f>
        <v>-35039103</v>
      </c>
      <c r="R39" s="2">
        <f>+O39</f>
        <v>-146641</v>
      </c>
      <c r="S39" s="2">
        <f>+Q40+S60</f>
        <v>-506566412</v>
      </c>
      <c r="T39" s="2">
        <f>+S40+T60</f>
        <v>-506566412</v>
      </c>
      <c r="U39" s="2">
        <f>+T40+U60</f>
        <v>-506566412</v>
      </c>
      <c r="V39" s="2">
        <f>+S39</f>
        <v>-506566412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390641</v>
      </c>
      <c r="D40" s="43">
        <f t="shared" ref="D40:AA40" si="4">+D38+D39</f>
        <v>0</v>
      </c>
      <c r="E40" s="44">
        <f t="shared" si="4"/>
        <v>1274988150</v>
      </c>
      <c r="F40" s="45">
        <f t="shared" si="4"/>
        <v>1274988150</v>
      </c>
      <c r="G40" s="45">
        <f t="shared" si="4"/>
        <v>-29328</v>
      </c>
      <c r="H40" s="45">
        <f t="shared" si="4"/>
        <v>-58656</v>
      </c>
      <c r="I40" s="45">
        <f t="shared" si="4"/>
        <v>-87984</v>
      </c>
      <c r="J40" s="45">
        <f>+I40</f>
        <v>-87984</v>
      </c>
      <c r="K40" s="45">
        <f t="shared" si="4"/>
        <v>-87984</v>
      </c>
      <c r="L40" s="45">
        <f t="shared" si="4"/>
        <v>-146641</v>
      </c>
      <c r="M40" s="45">
        <f t="shared" si="4"/>
        <v>-146641</v>
      </c>
      <c r="N40" s="45">
        <f>+M40</f>
        <v>-146641</v>
      </c>
      <c r="O40" s="45">
        <f t="shared" si="4"/>
        <v>-35039103</v>
      </c>
      <c r="P40" s="45">
        <f t="shared" si="4"/>
        <v>-35039103</v>
      </c>
      <c r="Q40" s="45">
        <f t="shared" si="4"/>
        <v>-506566412</v>
      </c>
      <c r="R40" s="45">
        <f>+Q40</f>
        <v>-506566412</v>
      </c>
      <c r="S40" s="45">
        <f t="shared" si="4"/>
        <v>-506566412</v>
      </c>
      <c r="T40" s="45">
        <f t="shared" si="4"/>
        <v>-506566412</v>
      </c>
      <c r="U40" s="45">
        <f t="shared" si="4"/>
        <v>-506566412</v>
      </c>
      <c r="V40" s="45">
        <f>+U40</f>
        <v>-506566412</v>
      </c>
      <c r="W40" s="45">
        <f>+V40</f>
        <v>-506566412</v>
      </c>
      <c r="X40" s="45">
        <f t="shared" si="4"/>
        <v>0</v>
      </c>
      <c r="Y40" s="45">
        <f t="shared" si="4"/>
        <v>-506566412</v>
      </c>
      <c r="Z40" s="46">
        <f>+IF(X40&lt;&gt;0,+(Y40/X40)*100,0)</f>
        <v>0</v>
      </c>
      <c r="AA40" s="47">
        <f t="shared" si="4"/>
        <v>1274988150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240205653</v>
      </c>
      <c r="F7" s="20">
        <v>408030385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306022788</v>
      </c>
      <c r="Y7" s="20">
        <v>-306022788</v>
      </c>
      <c r="Z7" s="21">
        <v>-100</v>
      </c>
      <c r="AA7" s="22">
        <v>408030385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75311</v>
      </c>
      <c r="L8" s="20">
        <v>288474</v>
      </c>
      <c r="M8" s="20">
        <v>1589058</v>
      </c>
      <c r="N8" s="20">
        <v>1952843</v>
      </c>
      <c r="O8" s="20">
        <v>208151</v>
      </c>
      <c r="P8" s="20">
        <v>1420935</v>
      </c>
      <c r="Q8" s="20">
        <v>361461</v>
      </c>
      <c r="R8" s="20">
        <v>1990547</v>
      </c>
      <c r="S8" s="20"/>
      <c r="T8" s="20"/>
      <c r="U8" s="20"/>
      <c r="V8" s="20"/>
      <c r="W8" s="20">
        <v>3943390</v>
      </c>
      <c r="X8" s="20"/>
      <c r="Y8" s="20">
        <v>3943390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73435950</v>
      </c>
      <c r="F9" s="20">
        <v>73399950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55049967</v>
      </c>
      <c r="Y9" s="20">
        <v>-55049967</v>
      </c>
      <c r="Z9" s="21">
        <v>-100</v>
      </c>
      <c r="AA9" s="22">
        <v>73399950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369838050</v>
      </c>
      <c r="F10" s="20">
        <v>317417050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238062789</v>
      </c>
      <c r="Y10" s="20">
        <v>-238062789</v>
      </c>
      <c r="Z10" s="21">
        <v>-100</v>
      </c>
      <c r="AA10" s="22">
        <v>317417050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11605294</v>
      </c>
      <c r="F11" s="20">
        <v>12424326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9318249</v>
      </c>
      <c r="Y11" s="20">
        <v>-9318249</v>
      </c>
      <c r="Z11" s="21">
        <v>-100</v>
      </c>
      <c r="AA11" s="22">
        <v>12424326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-330689619</v>
      </c>
      <c r="F14" s="20">
        <v>-262783317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-197087517</v>
      </c>
      <c r="Y14" s="20">
        <v>197087517</v>
      </c>
      <c r="Z14" s="21">
        <v>-100</v>
      </c>
      <c r="AA14" s="22">
        <v>-262783317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364395328</v>
      </c>
      <c r="F17" s="28">
        <f t="shared" si="0"/>
        <v>548488394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75311</v>
      </c>
      <c r="L17" s="28">
        <f t="shared" si="0"/>
        <v>288474</v>
      </c>
      <c r="M17" s="28">
        <f t="shared" si="0"/>
        <v>1589058</v>
      </c>
      <c r="N17" s="28">
        <f t="shared" si="0"/>
        <v>1952843</v>
      </c>
      <c r="O17" s="28">
        <f t="shared" si="0"/>
        <v>208151</v>
      </c>
      <c r="P17" s="28">
        <f t="shared" si="0"/>
        <v>1420935</v>
      </c>
      <c r="Q17" s="28">
        <f t="shared" si="0"/>
        <v>361461</v>
      </c>
      <c r="R17" s="28">
        <f t="shared" si="0"/>
        <v>1990547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3943390</v>
      </c>
      <c r="X17" s="28">
        <f t="shared" si="0"/>
        <v>411366276</v>
      </c>
      <c r="Y17" s="28">
        <f t="shared" si="0"/>
        <v>-407422886</v>
      </c>
      <c r="Z17" s="29">
        <f>+IF(X17&lt;&gt;0,+(Y17/X17)*100,0)</f>
        <v>-99.041392007545113</v>
      </c>
      <c r="AA17" s="30">
        <f>SUM(AA6:AA16)</f>
        <v>548488394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-384221779</v>
      </c>
      <c r="F26" s="20">
        <v>-301826481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-226369872</v>
      </c>
      <c r="Y26" s="20">
        <v>226369872</v>
      </c>
      <c r="Z26" s="21">
        <v>-100</v>
      </c>
      <c r="AA26" s="22">
        <v>-301826481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-384221779</v>
      </c>
      <c r="F27" s="28">
        <f t="shared" si="1"/>
        <v>-301826481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-226369872</v>
      </c>
      <c r="Y27" s="28">
        <f t="shared" si="1"/>
        <v>226369872</v>
      </c>
      <c r="Z27" s="29">
        <f>+IF(X27&lt;&gt;0,+(Y27/X27)*100,0)</f>
        <v>-100</v>
      </c>
      <c r="AA27" s="30">
        <f>SUM(AA21:AA26)</f>
        <v>-301826481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-19826451</v>
      </c>
      <c r="F38" s="2">
        <f t="shared" si="3"/>
        <v>246661913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75311</v>
      </c>
      <c r="L38" s="2">
        <f t="shared" si="3"/>
        <v>288474</v>
      </c>
      <c r="M38" s="2">
        <f t="shared" si="3"/>
        <v>1589058</v>
      </c>
      <c r="N38" s="2">
        <f t="shared" si="3"/>
        <v>1952843</v>
      </c>
      <c r="O38" s="2">
        <f t="shared" si="3"/>
        <v>208151</v>
      </c>
      <c r="P38" s="2">
        <f t="shared" si="3"/>
        <v>1420935</v>
      </c>
      <c r="Q38" s="2">
        <f t="shared" si="3"/>
        <v>361461</v>
      </c>
      <c r="R38" s="2">
        <f t="shared" si="3"/>
        <v>1990547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3943390</v>
      </c>
      <c r="X38" s="2">
        <f t="shared" si="3"/>
        <v>184996404</v>
      </c>
      <c r="Y38" s="2">
        <f t="shared" si="3"/>
        <v>-181053014</v>
      </c>
      <c r="Z38" s="34">
        <f>+IF(X38&lt;&gt;0,+(Y38/X38)*100,0)</f>
        <v>-97.868396404072811</v>
      </c>
      <c r="AA38" s="35">
        <f>+AA17+AA27+AA36</f>
        <v>246661913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75311</v>
      </c>
      <c r="M39" s="2">
        <f>+L40+M60</f>
        <v>363785</v>
      </c>
      <c r="N39" s="2">
        <f>+K39</f>
        <v>0</v>
      </c>
      <c r="O39" s="2">
        <f>+M40+O60</f>
        <v>1952843</v>
      </c>
      <c r="P39" s="2">
        <f>+O40+P60</f>
        <v>2160994</v>
      </c>
      <c r="Q39" s="2">
        <f>+P40+Q60</f>
        <v>3581929</v>
      </c>
      <c r="R39" s="2">
        <f>+O39</f>
        <v>1952843</v>
      </c>
      <c r="S39" s="2">
        <f>+Q40+S60</f>
        <v>3943390</v>
      </c>
      <c r="T39" s="2">
        <f>+S40+T60</f>
        <v>3943390</v>
      </c>
      <c r="U39" s="2">
        <f>+T40+U60</f>
        <v>3943390</v>
      </c>
      <c r="V39" s="2">
        <f>+S39</f>
        <v>3943390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-19826451</v>
      </c>
      <c r="F40" s="45">
        <f t="shared" si="4"/>
        <v>246661913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75311</v>
      </c>
      <c r="L40" s="45">
        <f t="shared" si="4"/>
        <v>363785</v>
      </c>
      <c r="M40" s="45">
        <f t="shared" si="4"/>
        <v>1952843</v>
      </c>
      <c r="N40" s="45">
        <f>+M40</f>
        <v>1952843</v>
      </c>
      <c r="O40" s="45">
        <f t="shared" si="4"/>
        <v>2160994</v>
      </c>
      <c r="P40" s="45">
        <f t="shared" si="4"/>
        <v>3581929</v>
      </c>
      <c r="Q40" s="45">
        <f t="shared" si="4"/>
        <v>3943390</v>
      </c>
      <c r="R40" s="45">
        <f>+Q40</f>
        <v>3943390</v>
      </c>
      <c r="S40" s="45">
        <f t="shared" si="4"/>
        <v>3943390</v>
      </c>
      <c r="T40" s="45">
        <f t="shared" si="4"/>
        <v>3943390</v>
      </c>
      <c r="U40" s="45">
        <f t="shared" si="4"/>
        <v>3943390</v>
      </c>
      <c r="V40" s="45">
        <f>+U40</f>
        <v>3943390</v>
      </c>
      <c r="W40" s="45">
        <f>+V40</f>
        <v>3943390</v>
      </c>
      <c r="X40" s="45">
        <f t="shared" si="4"/>
        <v>184996404</v>
      </c>
      <c r="Y40" s="45">
        <f t="shared" si="4"/>
        <v>-181053014</v>
      </c>
      <c r="Z40" s="46">
        <f>+IF(X40&lt;&gt;0,+(Y40/X40)*100,0)</f>
        <v>-97.868396404072811</v>
      </c>
      <c r="AA40" s="47">
        <f t="shared" si="4"/>
        <v>246661913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-862500</v>
      </c>
      <c r="F14" s="20">
        <v>-2012500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-1509372</v>
      </c>
      <c r="Y14" s="20">
        <v>1509372</v>
      </c>
      <c r="Z14" s="21">
        <v>-100</v>
      </c>
      <c r="AA14" s="22">
        <v>-2012500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-862500</v>
      </c>
      <c r="F17" s="28">
        <f t="shared" si="0"/>
        <v>-2012500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-1509372</v>
      </c>
      <c r="Y17" s="28">
        <f t="shared" si="0"/>
        <v>1509372</v>
      </c>
      <c r="Z17" s="29">
        <f>+IF(X17&lt;&gt;0,+(Y17/X17)*100,0)</f>
        <v>-100</v>
      </c>
      <c r="AA17" s="30">
        <f>SUM(AA6:AA16)</f>
        <v>-2012500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-862500</v>
      </c>
      <c r="F38" s="2">
        <f t="shared" si="3"/>
        <v>-2012500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-1509372</v>
      </c>
      <c r="Y38" s="2">
        <f t="shared" si="3"/>
        <v>1509372</v>
      </c>
      <c r="Z38" s="34">
        <f>+IF(X38&lt;&gt;0,+(Y38/X38)*100,0)</f>
        <v>-100</v>
      </c>
      <c r="AA38" s="35">
        <f>+AA17+AA27+AA36</f>
        <v>-2012500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-862500</v>
      </c>
      <c r="F40" s="45">
        <f t="shared" si="4"/>
        <v>-2012500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-1509372</v>
      </c>
      <c r="Y40" s="45">
        <f t="shared" si="4"/>
        <v>1509372</v>
      </c>
      <c r="Z40" s="46">
        <f>+IF(X40&lt;&gt;0,+(Y40/X40)*100,0)</f>
        <v>-100</v>
      </c>
      <c r="AA40" s="47">
        <f t="shared" si="4"/>
        <v>-2012500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-16346</v>
      </c>
      <c r="J7" s="20">
        <v>-16346</v>
      </c>
      <c r="K7" s="20"/>
      <c r="L7" s="20"/>
      <c r="M7" s="20">
        <v>-1421878</v>
      </c>
      <c r="N7" s="20">
        <v>-1421878</v>
      </c>
      <c r="O7" s="20"/>
      <c r="P7" s="20"/>
      <c r="Q7" s="20"/>
      <c r="R7" s="20"/>
      <c r="S7" s="20"/>
      <c r="T7" s="20"/>
      <c r="U7" s="20"/>
      <c r="V7" s="20"/>
      <c r="W7" s="20">
        <v>-1438224</v>
      </c>
      <c r="X7" s="20"/>
      <c r="Y7" s="20">
        <v>-1438224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6000000</v>
      </c>
      <c r="H9" s="20"/>
      <c r="I9" s="20"/>
      <c r="J9" s="20">
        <v>6000000</v>
      </c>
      <c r="K9" s="20">
        <v>6461400</v>
      </c>
      <c r="L9" s="20">
        <v>-2673405</v>
      </c>
      <c r="M9" s="20">
        <v>-3908620</v>
      </c>
      <c r="N9" s="20">
        <v>-120625</v>
      </c>
      <c r="O9" s="20">
        <v>-897220</v>
      </c>
      <c r="P9" s="20">
        <v>-2098400</v>
      </c>
      <c r="Q9" s="20">
        <v>1275510</v>
      </c>
      <c r="R9" s="20">
        <v>-1720110</v>
      </c>
      <c r="S9" s="20"/>
      <c r="T9" s="20"/>
      <c r="U9" s="20"/>
      <c r="V9" s="20"/>
      <c r="W9" s="20">
        <v>4159265</v>
      </c>
      <c r="X9" s="20"/>
      <c r="Y9" s="20">
        <v>4159265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22451603</v>
      </c>
      <c r="H10" s="20"/>
      <c r="I10" s="20">
        <v>8481021</v>
      </c>
      <c r="J10" s="20">
        <v>30932624</v>
      </c>
      <c r="K10" s="20">
        <v>8173545</v>
      </c>
      <c r="L10" s="20">
        <v>-9851465</v>
      </c>
      <c r="M10" s="20">
        <v>-14956196</v>
      </c>
      <c r="N10" s="20">
        <v>-16634116</v>
      </c>
      <c r="O10" s="20">
        <v>-134583</v>
      </c>
      <c r="P10" s="20">
        <v>6579983</v>
      </c>
      <c r="Q10" s="20">
        <v>22612143</v>
      </c>
      <c r="R10" s="20">
        <v>29057543</v>
      </c>
      <c r="S10" s="20"/>
      <c r="T10" s="20"/>
      <c r="U10" s="20"/>
      <c r="V10" s="20"/>
      <c r="W10" s="20">
        <v>43356051</v>
      </c>
      <c r="X10" s="20"/>
      <c r="Y10" s="20">
        <v>43356051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28451603</v>
      </c>
      <c r="H17" s="28">
        <f t="shared" si="0"/>
        <v>0</v>
      </c>
      <c r="I17" s="28">
        <f t="shared" si="0"/>
        <v>8464675</v>
      </c>
      <c r="J17" s="28">
        <f t="shared" si="0"/>
        <v>36916278</v>
      </c>
      <c r="K17" s="28">
        <f t="shared" si="0"/>
        <v>14634945</v>
      </c>
      <c r="L17" s="28">
        <f t="shared" si="0"/>
        <v>-12524870</v>
      </c>
      <c r="M17" s="28">
        <f t="shared" si="0"/>
        <v>-20286694</v>
      </c>
      <c r="N17" s="28">
        <f t="shared" si="0"/>
        <v>-18176619</v>
      </c>
      <c r="O17" s="28">
        <f t="shared" si="0"/>
        <v>-1031803</v>
      </c>
      <c r="P17" s="28">
        <f t="shared" si="0"/>
        <v>4481583</v>
      </c>
      <c r="Q17" s="28">
        <f t="shared" si="0"/>
        <v>23887653</v>
      </c>
      <c r="R17" s="28">
        <f t="shared" si="0"/>
        <v>27337433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46077092</v>
      </c>
      <c r="X17" s="28">
        <f t="shared" si="0"/>
        <v>0</v>
      </c>
      <c r="Y17" s="28">
        <f t="shared" si="0"/>
        <v>46077092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28451603</v>
      </c>
      <c r="H38" s="2">
        <f t="shared" si="3"/>
        <v>0</v>
      </c>
      <c r="I38" s="2">
        <f t="shared" si="3"/>
        <v>8464675</v>
      </c>
      <c r="J38" s="2">
        <f t="shared" si="3"/>
        <v>36916278</v>
      </c>
      <c r="K38" s="2">
        <f t="shared" si="3"/>
        <v>14634945</v>
      </c>
      <c r="L38" s="2">
        <f t="shared" si="3"/>
        <v>-12524870</v>
      </c>
      <c r="M38" s="2">
        <f t="shared" si="3"/>
        <v>-20286694</v>
      </c>
      <c r="N38" s="2">
        <f t="shared" si="3"/>
        <v>-18176619</v>
      </c>
      <c r="O38" s="2">
        <f t="shared" si="3"/>
        <v>-1031803</v>
      </c>
      <c r="P38" s="2">
        <f t="shared" si="3"/>
        <v>4481583</v>
      </c>
      <c r="Q38" s="2">
        <f t="shared" si="3"/>
        <v>23887653</v>
      </c>
      <c r="R38" s="2">
        <f t="shared" si="3"/>
        <v>27337433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46077092</v>
      </c>
      <c r="X38" s="2">
        <f t="shared" si="3"/>
        <v>0</v>
      </c>
      <c r="Y38" s="2">
        <f t="shared" si="3"/>
        <v>46077092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28451603</v>
      </c>
      <c r="I39" s="2">
        <f>+H40+I60</f>
        <v>28451603</v>
      </c>
      <c r="J39" s="2">
        <f>+G39</f>
        <v>0</v>
      </c>
      <c r="K39" s="2">
        <f>+I40+K60</f>
        <v>36916278</v>
      </c>
      <c r="L39" s="2">
        <f>+K40+L60</f>
        <v>51551223</v>
      </c>
      <c r="M39" s="2">
        <f>+L40+M60</f>
        <v>39026353</v>
      </c>
      <c r="N39" s="2">
        <f>+K39</f>
        <v>36916278</v>
      </c>
      <c r="O39" s="2">
        <f>+M40+O60</f>
        <v>18739659</v>
      </c>
      <c r="P39" s="2">
        <f>+O40+P60</f>
        <v>17707856</v>
      </c>
      <c r="Q39" s="2">
        <f>+P40+Q60</f>
        <v>22189439</v>
      </c>
      <c r="R39" s="2">
        <f>+O39</f>
        <v>18739659</v>
      </c>
      <c r="S39" s="2">
        <f>+Q40+S60</f>
        <v>46077092</v>
      </c>
      <c r="T39" s="2">
        <f>+S40+T60</f>
        <v>46077092</v>
      </c>
      <c r="U39" s="2">
        <f>+T40+U60</f>
        <v>46077092</v>
      </c>
      <c r="V39" s="2">
        <f>+S39</f>
        <v>46077092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28451603</v>
      </c>
      <c r="H40" s="45">
        <f t="shared" si="4"/>
        <v>28451603</v>
      </c>
      <c r="I40" s="45">
        <f t="shared" si="4"/>
        <v>36916278</v>
      </c>
      <c r="J40" s="45">
        <f>+I40</f>
        <v>36916278</v>
      </c>
      <c r="K40" s="45">
        <f t="shared" si="4"/>
        <v>51551223</v>
      </c>
      <c r="L40" s="45">
        <f t="shared" si="4"/>
        <v>39026353</v>
      </c>
      <c r="M40" s="45">
        <f t="shared" si="4"/>
        <v>18739659</v>
      </c>
      <c r="N40" s="45">
        <f>+M40</f>
        <v>18739659</v>
      </c>
      <c r="O40" s="45">
        <f t="shared" si="4"/>
        <v>17707856</v>
      </c>
      <c r="P40" s="45">
        <f t="shared" si="4"/>
        <v>22189439</v>
      </c>
      <c r="Q40" s="45">
        <f t="shared" si="4"/>
        <v>46077092</v>
      </c>
      <c r="R40" s="45">
        <f>+Q40</f>
        <v>46077092</v>
      </c>
      <c r="S40" s="45">
        <f t="shared" si="4"/>
        <v>46077092</v>
      </c>
      <c r="T40" s="45">
        <f t="shared" si="4"/>
        <v>46077092</v>
      </c>
      <c r="U40" s="45">
        <f t="shared" si="4"/>
        <v>46077092</v>
      </c>
      <c r="V40" s="45">
        <f>+U40</f>
        <v>46077092</v>
      </c>
      <c r="W40" s="45">
        <f>+V40</f>
        <v>46077092</v>
      </c>
      <c r="X40" s="45">
        <f t="shared" si="4"/>
        <v>0</v>
      </c>
      <c r="Y40" s="45">
        <f t="shared" si="4"/>
        <v>46077092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91240</v>
      </c>
      <c r="D7" s="18"/>
      <c r="E7" s="19">
        <v>379678049</v>
      </c>
      <c r="F7" s="20">
        <v>266759689</v>
      </c>
      <c r="G7" s="20"/>
      <c r="H7" s="20"/>
      <c r="I7" s="20"/>
      <c r="J7" s="20"/>
      <c r="K7" s="20">
        <v>105567</v>
      </c>
      <c r="L7" s="20">
        <v>95629</v>
      </c>
      <c r="M7" s="20">
        <v>93663</v>
      </c>
      <c r="N7" s="20">
        <v>294859</v>
      </c>
      <c r="O7" s="20">
        <v>90396</v>
      </c>
      <c r="P7" s="20">
        <v>90112</v>
      </c>
      <c r="Q7" s="20">
        <v>98948</v>
      </c>
      <c r="R7" s="20">
        <v>279456</v>
      </c>
      <c r="S7" s="20"/>
      <c r="T7" s="20"/>
      <c r="U7" s="20"/>
      <c r="V7" s="20"/>
      <c r="W7" s="20">
        <v>574315</v>
      </c>
      <c r="X7" s="20">
        <v>200069766</v>
      </c>
      <c r="Y7" s="20">
        <v>-199495451</v>
      </c>
      <c r="Z7" s="21">
        <v>-99.712942634220909</v>
      </c>
      <c r="AA7" s="22">
        <v>266759689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189031826</v>
      </c>
      <c r="G10" s="20"/>
      <c r="H10" s="20"/>
      <c r="I10" s="20">
        <v>109756000</v>
      </c>
      <c r="J10" s="20">
        <v>109756000</v>
      </c>
      <c r="K10" s="20">
        <v>70500000</v>
      </c>
      <c r="L10" s="20"/>
      <c r="M10" s="20">
        <v>18751000</v>
      </c>
      <c r="N10" s="20">
        <v>89251000</v>
      </c>
      <c r="O10" s="20"/>
      <c r="P10" s="20"/>
      <c r="Q10" s="20">
        <v>39917000</v>
      </c>
      <c r="R10" s="20">
        <v>39917000</v>
      </c>
      <c r="S10" s="20"/>
      <c r="T10" s="20"/>
      <c r="U10" s="20"/>
      <c r="V10" s="20"/>
      <c r="W10" s="20">
        <v>238924000</v>
      </c>
      <c r="X10" s="20">
        <v>141773877</v>
      </c>
      <c r="Y10" s="20">
        <v>97150123</v>
      </c>
      <c r="Z10" s="21">
        <v>68.524699370392469</v>
      </c>
      <c r="AA10" s="22">
        <v>189031826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-32071730</v>
      </c>
      <c r="D14" s="18"/>
      <c r="E14" s="19">
        <v>-477888746</v>
      </c>
      <c r="F14" s="20">
        <v>-531751356</v>
      </c>
      <c r="G14" s="20">
        <v>-42379471</v>
      </c>
      <c r="H14" s="20">
        <v>-24237487</v>
      </c>
      <c r="I14" s="20">
        <v>-8698810</v>
      </c>
      <c r="J14" s="20">
        <v>-75315768</v>
      </c>
      <c r="K14" s="20">
        <v>-35645497</v>
      </c>
      <c r="L14" s="20">
        <v>-25123056</v>
      </c>
      <c r="M14" s="20">
        <v>-27072885</v>
      </c>
      <c r="N14" s="20">
        <v>-87841438</v>
      </c>
      <c r="O14" s="20">
        <v>-11591891</v>
      </c>
      <c r="P14" s="20">
        <v>-13014091</v>
      </c>
      <c r="Q14" s="20">
        <v>-27353922</v>
      </c>
      <c r="R14" s="20">
        <v>-51959904</v>
      </c>
      <c r="S14" s="20"/>
      <c r="T14" s="20"/>
      <c r="U14" s="20"/>
      <c r="V14" s="20"/>
      <c r="W14" s="20">
        <v>-215117110</v>
      </c>
      <c r="X14" s="20">
        <v>-398813562</v>
      </c>
      <c r="Y14" s="20">
        <v>183696452</v>
      </c>
      <c r="Z14" s="21">
        <v>-46.06073351136439</v>
      </c>
      <c r="AA14" s="22">
        <v>-531751356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-31980490</v>
      </c>
      <c r="D17" s="26">
        <f>SUM(D6:D16)</f>
        <v>0</v>
      </c>
      <c r="E17" s="27">
        <f t="shared" si="0"/>
        <v>-98210697</v>
      </c>
      <c r="F17" s="28">
        <f t="shared" si="0"/>
        <v>-75959841</v>
      </c>
      <c r="G17" s="28">
        <f t="shared" si="0"/>
        <v>-42379471</v>
      </c>
      <c r="H17" s="28">
        <f t="shared" si="0"/>
        <v>-24237487</v>
      </c>
      <c r="I17" s="28">
        <f t="shared" si="0"/>
        <v>101057190</v>
      </c>
      <c r="J17" s="28">
        <f t="shared" si="0"/>
        <v>34440232</v>
      </c>
      <c r="K17" s="28">
        <f t="shared" si="0"/>
        <v>34960070</v>
      </c>
      <c r="L17" s="28">
        <f t="shared" si="0"/>
        <v>-25027427</v>
      </c>
      <c r="M17" s="28">
        <f t="shared" si="0"/>
        <v>-8228222</v>
      </c>
      <c r="N17" s="28">
        <f t="shared" si="0"/>
        <v>1704421</v>
      </c>
      <c r="O17" s="28">
        <f t="shared" si="0"/>
        <v>-11501495</v>
      </c>
      <c r="P17" s="28">
        <f t="shared" si="0"/>
        <v>-12923979</v>
      </c>
      <c r="Q17" s="28">
        <f t="shared" si="0"/>
        <v>12662026</v>
      </c>
      <c r="R17" s="28">
        <f t="shared" si="0"/>
        <v>-11763448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24381205</v>
      </c>
      <c r="X17" s="28">
        <f t="shared" si="0"/>
        <v>-56969919</v>
      </c>
      <c r="Y17" s="28">
        <f t="shared" si="0"/>
        <v>81351124</v>
      </c>
      <c r="Z17" s="29">
        <f>+IF(X17&lt;&gt;0,+(Y17/X17)*100,0)</f>
        <v>-142.79662921760516</v>
      </c>
      <c r="AA17" s="30">
        <f>SUM(AA6:AA16)</f>
        <v>-75959841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-153800774</v>
      </c>
      <c r="F26" s="20">
        <v>-102187599</v>
      </c>
      <c r="G26" s="20"/>
      <c r="H26" s="20"/>
      <c r="I26" s="20"/>
      <c r="J26" s="20"/>
      <c r="K26" s="20"/>
      <c r="L26" s="20"/>
      <c r="M26" s="20"/>
      <c r="N26" s="20"/>
      <c r="O26" s="20">
        <v>-18751000</v>
      </c>
      <c r="P26" s="20"/>
      <c r="Q26" s="20">
        <v>-21787000</v>
      </c>
      <c r="R26" s="20">
        <v>-40538000</v>
      </c>
      <c r="S26" s="20"/>
      <c r="T26" s="20"/>
      <c r="U26" s="20"/>
      <c r="V26" s="20"/>
      <c r="W26" s="20">
        <v>-40538000</v>
      </c>
      <c r="X26" s="20">
        <v>-76640688</v>
      </c>
      <c r="Y26" s="20">
        <v>36102688</v>
      </c>
      <c r="Z26" s="21">
        <v>-47.106424723118351</v>
      </c>
      <c r="AA26" s="22">
        <v>-102187599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-153800774</v>
      </c>
      <c r="F27" s="28">
        <f t="shared" si="1"/>
        <v>-102187599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-18751000</v>
      </c>
      <c r="P27" s="28">
        <f t="shared" si="1"/>
        <v>0</v>
      </c>
      <c r="Q27" s="28">
        <f t="shared" si="1"/>
        <v>-21787000</v>
      </c>
      <c r="R27" s="28">
        <f t="shared" si="1"/>
        <v>-40538000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-40538000</v>
      </c>
      <c r="X27" s="28">
        <f t="shared" si="1"/>
        <v>-76640688</v>
      </c>
      <c r="Y27" s="28">
        <f t="shared" si="1"/>
        <v>36102688</v>
      </c>
      <c r="Z27" s="29">
        <f>+IF(X27&lt;&gt;0,+(Y27/X27)*100,0)</f>
        <v>-47.106424723118351</v>
      </c>
      <c r="AA27" s="30">
        <f>SUM(AA21:AA26)</f>
        <v>-102187599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176091</v>
      </c>
      <c r="D33" s="18"/>
      <c r="E33" s="19"/>
      <c r="F33" s="20"/>
      <c r="G33" s="20">
        <v>12958</v>
      </c>
      <c r="H33" s="36">
        <v>42405</v>
      </c>
      <c r="I33" s="36">
        <v>12914</v>
      </c>
      <c r="J33" s="36">
        <v>68277</v>
      </c>
      <c r="K33" s="20">
        <v>28457</v>
      </c>
      <c r="L33" s="20">
        <v>18634</v>
      </c>
      <c r="M33" s="20">
        <v>5940</v>
      </c>
      <c r="N33" s="20">
        <v>53031</v>
      </c>
      <c r="O33" s="36">
        <v>9900</v>
      </c>
      <c r="P33" s="36">
        <v>15004</v>
      </c>
      <c r="Q33" s="36">
        <v>11770</v>
      </c>
      <c r="R33" s="20">
        <v>36674</v>
      </c>
      <c r="S33" s="20"/>
      <c r="T33" s="20"/>
      <c r="U33" s="20"/>
      <c r="V33" s="36"/>
      <c r="W33" s="36">
        <v>157982</v>
      </c>
      <c r="X33" s="36"/>
      <c r="Y33" s="20">
        <v>157982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176091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12958</v>
      </c>
      <c r="H36" s="28">
        <f t="shared" si="2"/>
        <v>42405</v>
      </c>
      <c r="I36" s="28">
        <f t="shared" si="2"/>
        <v>12914</v>
      </c>
      <c r="J36" s="28">
        <f t="shared" si="2"/>
        <v>68277</v>
      </c>
      <c r="K36" s="28">
        <f t="shared" si="2"/>
        <v>28457</v>
      </c>
      <c r="L36" s="28">
        <f t="shared" si="2"/>
        <v>18634</v>
      </c>
      <c r="M36" s="28">
        <f t="shared" si="2"/>
        <v>5940</v>
      </c>
      <c r="N36" s="28">
        <f t="shared" si="2"/>
        <v>53031</v>
      </c>
      <c r="O36" s="28">
        <f t="shared" si="2"/>
        <v>9900</v>
      </c>
      <c r="P36" s="28">
        <f t="shared" si="2"/>
        <v>15004</v>
      </c>
      <c r="Q36" s="28">
        <f t="shared" si="2"/>
        <v>11770</v>
      </c>
      <c r="R36" s="28">
        <f t="shared" si="2"/>
        <v>36674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157982</v>
      </c>
      <c r="X36" s="28">
        <f t="shared" si="2"/>
        <v>0</v>
      </c>
      <c r="Y36" s="28">
        <f t="shared" si="2"/>
        <v>157982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-31804399</v>
      </c>
      <c r="D38" s="32">
        <f>+D17+D27+D36</f>
        <v>0</v>
      </c>
      <c r="E38" s="33">
        <f t="shared" si="3"/>
        <v>-252011471</v>
      </c>
      <c r="F38" s="2">
        <f t="shared" si="3"/>
        <v>-178147440</v>
      </c>
      <c r="G38" s="2">
        <f t="shared" si="3"/>
        <v>-42366513</v>
      </c>
      <c r="H38" s="2">
        <f t="shared" si="3"/>
        <v>-24195082</v>
      </c>
      <c r="I38" s="2">
        <f t="shared" si="3"/>
        <v>101070104</v>
      </c>
      <c r="J38" s="2">
        <f t="shared" si="3"/>
        <v>34508509</v>
      </c>
      <c r="K38" s="2">
        <f t="shared" si="3"/>
        <v>34988527</v>
      </c>
      <c r="L38" s="2">
        <f t="shared" si="3"/>
        <v>-25008793</v>
      </c>
      <c r="M38" s="2">
        <f t="shared" si="3"/>
        <v>-8222282</v>
      </c>
      <c r="N38" s="2">
        <f t="shared" si="3"/>
        <v>1757452</v>
      </c>
      <c r="O38" s="2">
        <f t="shared" si="3"/>
        <v>-30242595</v>
      </c>
      <c r="P38" s="2">
        <f t="shared" si="3"/>
        <v>-12908975</v>
      </c>
      <c r="Q38" s="2">
        <f t="shared" si="3"/>
        <v>-9113204</v>
      </c>
      <c r="R38" s="2">
        <f t="shared" si="3"/>
        <v>-52264774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-15998813</v>
      </c>
      <c r="X38" s="2">
        <f t="shared" si="3"/>
        <v>-133610607</v>
      </c>
      <c r="Y38" s="2">
        <f t="shared" si="3"/>
        <v>117611794</v>
      </c>
      <c r="Z38" s="34">
        <f>+IF(X38&lt;&gt;0,+(Y38/X38)*100,0)</f>
        <v>-88.025791245750412</v>
      </c>
      <c r="AA38" s="35">
        <f>+AA17+AA27+AA36</f>
        <v>-178147440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-42366513</v>
      </c>
      <c r="I39" s="2">
        <f>+H40+I60</f>
        <v>-66561595</v>
      </c>
      <c r="J39" s="2">
        <f>+G39</f>
        <v>0</v>
      </c>
      <c r="K39" s="2">
        <f>+I40+K60</f>
        <v>34508509</v>
      </c>
      <c r="L39" s="2">
        <f>+K40+L60</f>
        <v>69497036</v>
      </c>
      <c r="M39" s="2">
        <f>+L40+M60</f>
        <v>44488243</v>
      </c>
      <c r="N39" s="2">
        <f>+K39</f>
        <v>34508509</v>
      </c>
      <c r="O39" s="2">
        <f>+M40+O60</f>
        <v>36265961</v>
      </c>
      <c r="P39" s="2">
        <f>+O40+P60</f>
        <v>6023366</v>
      </c>
      <c r="Q39" s="2">
        <f>+P40+Q60</f>
        <v>-6885609</v>
      </c>
      <c r="R39" s="2">
        <f>+O39</f>
        <v>36265961</v>
      </c>
      <c r="S39" s="2">
        <f>+Q40+S60</f>
        <v>-15998813</v>
      </c>
      <c r="T39" s="2">
        <f>+S40+T60</f>
        <v>-15998813</v>
      </c>
      <c r="U39" s="2">
        <f>+T40+U60</f>
        <v>-15998813</v>
      </c>
      <c r="V39" s="2">
        <f>+S39</f>
        <v>-15998813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-31804399</v>
      </c>
      <c r="D40" s="43">
        <f t="shared" ref="D40:AA40" si="4">+D38+D39</f>
        <v>0</v>
      </c>
      <c r="E40" s="44">
        <f t="shared" si="4"/>
        <v>-252011471</v>
      </c>
      <c r="F40" s="45">
        <f t="shared" si="4"/>
        <v>-178147440</v>
      </c>
      <c r="G40" s="45">
        <f t="shared" si="4"/>
        <v>-42366513</v>
      </c>
      <c r="H40" s="45">
        <f t="shared" si="4"/>
        <v>-66561595</v>
      </c>
      <c r="I40" s="45">
        <f t="shared" si="4"/>
        <v>34508509</v>
      </c>
      <c r="J40" s="45">
        <f>+I40</f>
        <v>34508509</v>
      </c>
      <c r="K40" s="45">
        <f t="shared" si="4"/>
        <v>69497036</v>
      </c>
      <c r="L40" s="45">
        <f t="shared" si="4"/>
        <v>44488243</v>
      </c>
      <c r="M40" s="45">
        <f t="shared" si="4"/>
        <v>36265961</v>
      </c>
      <c r="N40" s="45">
        <f>+M40</f>
        <v>36265961</v>
      </c>
      <c r="O40" s="45">
        <f t="shared" si="4"/>
        <v>6023366</v>
      </c>
      <c r="P40" s="45">
        <f t="shared" si="4"/>
        <v>-6885609</v>
      </c>
      <c r="Q40" s="45">
        <f t="shared" si="4"/>
        <v>-15998813</v>
      </c>
      <c r="R40" s="45">
        <f>+Q40</f>
        <v>-15998813</v>
      </c>
      <c r="S40" s="45">
        <f t="shared" si="4"/>
        <v>-15998813</v>
      </c>
      <c r="T40" s="45">
        <f t="shared" si="4"/>
        <v>-15998813</v>
      </c>
      <c r="U40" s="45">
        <f t="shared" si="4"/>
        <v>-15998813</v>
      </c>
      <c r="V40" s="45">
        <f>+U40</f>
        <v>-15998813</v>
      </c>
      <c r="W40" s="45">
        <f>+V40</f>
        <v>-15998813</v>
      </c>
      <c r="X40" s="45">
        <f t="shared" si="4"/>
        <v>-133610607</v>
      </c>
      <c r="Y40" s="45">
        <f t="shared" si="4"/>
        <v>117611794</v>
      </c>
      <c r="Z40" s="46">
        <f>+IF(X40&lt;&gt;0,+(Y40/X40)*100,0)</f>
        <v>-88.025791245750412</v>
      </c>
      <c r="AA40" s="47">
        <f t="shared" si="4"/>
        <v>-178147440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-24950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-6238</v>
      </c>
      <c r="Y14" s="20">
        <v>6238</v>
      </c>
      <c r="Z14" s="21">
        <v>-100</v>
      </c>
      <c r="AA14" s="22">
        <v>-24950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-24950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-6238</v>
      </c>
      <c r="Y17" s="28">
        <f t="shared" si="0"/>
        <v>6238</v>
      </c>
      <c r="Z17" s="29">
        <f>+IF(X17&lt;&gt;0,+(Y17/X17)*100,0)</f>
        <v>-100</v>
      </c>
      <c r="AA17" s="30">
        <f>SUM(AA6:AA16)</f>
        <v>-24950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-24950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-6238</v>
      </c>
      <c r="Y38" s="2">
        <f t="shared" si="3"/>
        <v>6238</v>
      </c>
      <c r="Z38" s="34">
        <f>+IF(X38&lt;&gt;0,+(Y38/X38)*100,0)</f>
        <v>-100</v>
      </c>
      <c r="AA38" s="35">
        <f>+AA17+AA27+AA36</f>
        <v>-24950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-730838</v>
      </c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>
        <v>-730838</v>
      </c>
      <c r="Y39" s="2">
        <f>+W39-X39</f>
        <v>0</v>
      </c>
      <c r="Z39" s="34">
        <f>+IF(X39&lt;&gt;0,+(Y39/X39)*100,0)</f>
        <v>0</v>
      </c>
      <c r="AA39" s="35">
        <v>-730838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-755788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-737076</v>
      </c>
      <c r="Y40" s="45">
        <f t="shared" si="4"/>
        <v>6238</v>
      </c>
      <c r="Z40" s="46">
        <f>+IF(X40&lt;&gt;0,+(Y40/X40)*100,0)</f>
        <v>-0.84631706906750459</v>
      </c>
      <c r="AA40" s="47">
        <f t="shared" si="4"/>
        <v>-755788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129653525</v>
      </c>
      <c r="D7" s="18"/>
      <c r="E7" s="19">
        <v>100995000</v>
      </c>
      <c r="F7" s="20">
        <v>115959488</v>
      </c>
      <c r="G7" s="20">
        <v>7632062</v>
      </c>
      <c r="H7" s="20">
        <v>9127055</v>
      </c>
      <c r="I7" s="20">
        <v>11721914</v>
      </c>
      <c r="J7" s="20">
        <v>28481031</v>
      </c>
      <c r="K7" s="20">
        <v>12219150</v>
      </c>
      <c r="L7" s="20">
        <v>8894423</v>
      </c>
      <c r="M7" s="20">
        <v>7787532</v>
      </c>
      <c r="N7" s="20">
        <v>28901105</v>
      </c>
      <c r="O7" s="20">
        <v>9964914</v>
      </c>
      <c r="P7" s="20">
        <v>10379096</v>
      </c>
      <c r="Q7" s="20">
        <v>8119511</v>
      </c>
      <c r="R7" s="20">
        <v>28463521</v>
      </c>
      <c r="S7" s="20"/>
      <c r="T7" s="20"/>
      <c r="U7" s="20"/>
      <c r="V7" s="20"/>
      <c r="W7" s="20">
        <v>85845657</v>
      </c>
      <c r="X7" s="20">
        <v>81732046</v>
      </c>
      <c r="Y7" s="20">
        <v>4113611</v>
      </c>
      <c r="Z7" s="21">
        <v>5.0330454225996002</v>
      </c>
      <c r="AA7" s="22">
        <v>115959488</v>
      </c>
    </row>
    <row r="8" spans="1:27" x14ac:dyDescent="0.25">
      <c r="A8" s="23" t="s">
        <v>36</v>
      </c>
      <c r="B8" s="17" t="s">
        <v>32</v>
      </c>
      <c r="C8" s="18">
        <v>2886033</v>
      </c>
      <c r="D8" s="18"/>
      <c r="E8" s="19">
        <v>1713684</v>
      </c>
      <c r="F8" s="20">
        <v>-280592</v>
      </c>
      <c r="G8" s="20">
        <v>567867</v>
      </c>
      <c r="H8" s="20">
        <v>1509698</v>
      </c>
      <c r="I8" s="20">
        <v>839481</v>
      </c>
      <c r="J8" s="20">
        <v>2917046</v>
      </c>
      <c r="K8" s="20">
        <v>538271</v>
      </c>
      <c r="L8" s="20">
        <v>515531</v>
      </c>
      <c r="M8" s="20">
        <v>310648</v>
      </c>
      <c r="N8" s="20">
        <v>1364450</v>
      </c>
      <c r="O8" s="20">
        <v>342667</v>
      </c>
      <c r="P8" s="20">
        <v>606459</v>
      </c>
      <c r="Q8" s="20">
        <v>350033</v>
      </c>
      <c r="R8" s="20">
        <v>1299159</v>
      </c>
      <c r="S8" s="20"/>
      <c r="T8" s="20"/>
      <c r="U8" s="20"/>
      <c r="V8" s="20"/>
      <c r="W8" s="20">
        <v>5580655</v>
      </c>
      <c r="X8" s="20">
        <v>487553</v>
      </c>
      <c r="Y8" s="20">
        <v>5093102</v>
      </c>
      <c r="Z8" s="21">
        <v>1044.6253022748297</v>
      </c>
      <c r="AA8" s="22">
        <v>-280592</v>
      </c>
    </row>
    <row r="9" spans="1:27" x14ac:dyDescent="0.25">
      <c r="A9" s="23" t="s">
        <v>37</v>
      </c>
      <c r="B9" s="17" t="s">
        <v>6</v>
      </c>
      <c r="C9" s="18">
        <v>2887085</v>
      </c>
      <c r="D9" s="18"/>
      <c r="E9" s="19">
        <v>4488000</v>
      </c>
      <c r="F9" s="20">
        <v>-1507776</v>
      </c>
      <c r="G9" s="20"/>
      <c r="H9" s="20">
        <v>454000</v>
      </c>
      <c r="I9" s="20"/>
      <c r="J9" s="20">
        <v>454000</v>
      </c>
      <c r="K9" s="20"/>
      <c r="L9" s="20">
        <v>817000</v>
      </c>
      <c r="M9" s="20"/>
      <c r="N9" s="20">
        <v>817000</v>
      </c>
      <c r="O9" s="20"/>
      <c r="P9" s="20">
        <v>545000</v>
      </c>
      <c r="Q9" s="20"/>
      <c r="R9" s="20">
        <v>545000</v>
      </c>
      <c r="S9" s="20"/>
      <c r="T9" s="20"/>
      <c r="U9" s="20"/>
      <c r="V9" s="20"/>
      <c r="W9" s="20">
        <v>1816000</v>
      </c>
      <c r="X9" s="20">
        <v>967690</v>
      </c>
      <c r="Y9" s="20">
        <v>848310</v>
      </c>
      <c r="Z9" s="21">
        <v>87.663404602713683</v>
      </c>
      <c r="AA9" s="22">
        <v>-1507776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306342000</v>
      </c>
      <c r="F10" s="20">
        <v>306342000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229756500</v>
      </c>
      <c r="Y10" s="20">
        <v>-229756500</v>
      </c>
      <c r="Z10" s="21">
        <v>-100</v>
      </c>
      <c r="AA10" s="22">
        <v>306342000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-99349928</v>
      </c>
      <c r="D14" s="18"/>
      <c r="E14" s="19">
        <v>-470550740</v>
      </c>
      <c r="F14" s="20">
        <v>-344387825</v>
      </c>
      <c r="G14" s="20">
        <v>-143122</v>
      </c>
      <c r="H14" s="20">
        <v>-84180</v>
      </c>
      <c r="I14" s="20">
        <v>-14585690</v>
      </c>
      <c r="J14" s="20">
        <v>-14812992</v>
      </c>
      <c r="K14" s="20">
        <v>-13841118</v>
      </c>
      <c r="L14" s="20">
        <v>-3612398</v>
      </c>
      <c r="M14" s="20">
        <v>-21843173</v>
      </c>
      <c r="N14" s="20">
        <v>-39296689</v>
      </c>
      <c r="O14" s="20">
        <v>-7326163</v>
      </c>
      <c r="P14" s="20">
        <v>-14762287</v>
      </c>
      <c r="Q14" s="20">
        <v>-51596875</v>
      </c>
      <c r="R14" s="20">
        <v>-73685325</v>
      </c>
      <c r="S14" s="20"/>
      <c r="T14" s="20"/>
      <c r="U14" s="20"/>
      <c r="V14" s="20"/>
      <c r="W14" s="20">
        <v>-127795006</v>
      </c>
      <c r="X14" s="20">
        <v>-302447894</v>
      </c>
      <c r="Y14" s="20">
        <v>174652888</v>
      </c>
      <c r="Z14" s="21">
        <v>-57.746438796495639</v>
      </c>
      <c r="AA14" s="22">
        <v>-344387825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36076715</v>
      </c>
      <c r="D17" s="26">
        <f>SUM(D6:D16)</f>
        <v>0</v>
      </c>
      <c r="E17" s="27">
        <f t="shared" si="0"/>
        <v>-57012056</v>
      </c>
      <c r="F17" s="28">
        <f t="shared" si="0"/>
        <v>76125295</v>
      </c>
      <c r="G17" s="28">
        <f t="shared" si="0"/>
        <v>8056807</v>
      </c>
      <c r="H17" s="28">
        <f t="shared" si="0"/>
        <v>11006573</v>
      </c>
      <c r="I17" s="28">
        <f t="shared" si="0"/>
        <v>-2024295</v>
      </c>
      <c r="J17" s="28">
        <f t="shared" si="0"/>
        <v>17039085</v>
      </c>
      <c r="K17" s="28">
        <f t="shared" si="0"/>
        <v>-1083697</v>
      </c>
      <c r="L17" s="28">
        <f t="shared" si="0"/>
        <v>6614556</v>
      </c>
      <c r="M17" s="28">
        <f t="shared" si="0"/>
        <v>-13744993</v>
      </c>
      <c r="N17" s="28">
        <f t="shared" si="0"/>
        <v>-8214134</v>
      </c>
      <c r="O17" s="28">
        <f t="shared" si="0"/>
        <v>2981418</v>
      </c>
      <c r="P17" s="28">
        <f t="shared" si="0"/>
        <v>-3231732</v>
      </c>
      <c r="Q17" s="28">
        <f t="shared" si="0"/>
        <v>-43127331</v>
      </c>
      <c r="R17" s="28">
        <f t="shared" si="0"/>
        <v>-43377645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-34552694</v>
      </c>
      <c r="X17" s="28">
        <f t="shared" si="0"/>
        <v>10495895</v>
      </c>
      <c r="Y17" s="28">
        <f t="shared" si="0"/>
        <v>-45048589</v>
      </c>
      <c r="Z17" s="29">
        <f>+IF(X17&lt;&gt;0,+(Y17/X17)*100,0)</f>
        <v>-429.20197848778025</v>
      </c>
      <c r="AA17" s="30">
        <f>SUM(AA6:AA16)</f>
        <v>76125295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-157366242</v>
      </c>
      <c r="D26" s="18"/>
      <c r="E26" s="19">
        <v>-245763060</v>
      </c>
      <c r="F26" s="20">
        <v>-281732983</v>
      </c>
      <c r="G26" s="20"/>
      <c r="H26" s="20">
        <v>-1119854</v>
      </c>
      <c r="I26" s="20">
        <v>-14801031</v>
      </c>
      <c r="J26" s="20">
        <v>-15920885</v>
      </c>
      <c r="K26" s="20">
        <v>-54012604</v>
      </c>
      <c r="L26" s="20">
        <v>-21866980</v>
      </c>
      <c r="M26" s="20">
        <v>-10990810</v>
      </c>
      <c r="N26" s="20">
        <v>-86870394</v>
      </c>
      <c r="O26" s="20">
        <v>-25748774</v>
      </c>
      <c r="P26" s="20">
        <v>-5948999</v>
      </c>
      <c r="Q26" s="20">
        <v>-23549480</v>
      </c>
      <c r="R26" s="20">
        <v>-55247253</v>
      </c>
      <c r="S26" s="20"/>
      <c r="T26" s="20"/>
      <c r="U26" s="20"/>
      <c r="V26" s="20"/>
      <c r="W26" s="20">
        <v>-158038532</v>
      </c>
      <c r="X26" s="20">
        <v>-198710265</v>
      </c>
      <c r="Y26" s="20">
        <v>40671733</v>
      </c>
      <c r="Z26" s="21">
        <v>-20.467857058114237</v>
      </c>
      <c r="AA26" s="22">
        <v>-281732983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-157366242</v>
      </c>
      <c r="D27" s="26">
        <f>SUM(D21:D26)</f>
        <v>0</v>
      </c>
      <c r="E27" s="27">
        <f t="shared" si="1"/>
        <v>-245763060</v>
      </c>
      <c r="F27" s="28">
        <f t="shared" si="1"/>
        <v>-281732983</v>
      </c>
      <c r="G27" s="28">
        <f t="shared" si="1"/>
        <v>0</v>
      </c>
      <c r="H27" s="28">
        <f t="shared" si="1"/>
        <v>-1119854</v>
      </c>
      <c r="I27" s="28">
        <f t="shared" si="1"/>
        <v>-14801031</v>
      </c>
      <c r="J27" s="28">
        <f t="shared" si="1"/>
        <v>-15920885</v>
      </c>
      <c r="K27" s="28">
        <f t="shared" si="1"/>
        <v>-54012604</v>
      </c>
      <c r="L27" s="28">
        <f t="shared" si="1"/>
        <v>-21866980</v>
      </c>
      <c r="M27" s="28">
        <f t="shared" si="1"/>
        <v>-10990810</v>
      </c>
      <c r="N27" s="28">
        <f t="shared" si="1"/>
        <v>-86870394</v>
      </c>
      <c r="O27" s="28">
        <f t="shared" si="1"/>
        <v>-25748774</v>
      </c>
      <c r="P27" s="28">
        <f t="shared" si="1"/>
        <v>-5948999</v>
      </c>
      <c r="Q27" s="28">
        <f t="shared" si="1"/>
        <v>-23549480</v>
      </c>
      <c r="R27" s="28">
        <f t="shared" si="1"/>
        <v>-55247253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-158038532</v>
      </c>
      <c r="X27" s="28">
        <f t="shared" si="1"/>
        <v>-198710265</v>
      </c>
      <c r="Y27" s="28">
        <f t="shared" si="1"/>
        <v>40671733</v>
      </c>
      <c r="Z27" s="29">
        <f>+IF(X27&lt;&gt;0,+(Y27/X27)*100,0)</f>
        <v>-20.467857058114237</v>
      </c>
      <c r="AA27" s="30">
        <f>SUM(AA21:AA26)</f>
        <v>-281732983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-121289527</v>
      </c>
      <c r="D38" s="32">
        <f>+D17+D27+D36</f>
        <v>0</v>
      </c>
      <c r="E38" s="33">
        <f t="shared" si="3"/>
        <v>-302775116</v>
      </c>
      <c r="F38" s="2">
        <f t="shared" si="3"/>
        <v>-205607688</v>
      </c>
      <c r="G38" s="2">
        <f t="shared" si="3"/>
        <v>8056807</v>
      </c>
      <c r="H38" s="2">
        <f t="shared" si="3"/>
        <v>9886719</v>
      </c>
      <c r="I38" s="2">
        <f t="shared" si="3"/>
        <v>-16825326</v>
      </c>
      <c r="J38" s="2">
        <f t="shared" si="3"/>
        <v>1118200</v>
      </c>
      <c r="K38" s="2">
        <f t="shared" si="3"/>
        <v>-55096301</v>
      </c>
      <c r="L38" s="2">
        <f t="shared" si="3"/>
        <v>-15252424</v>
      </c>
      <c r="M38" s="2">
        <f t="shared" si="3"/>
        <v>-24735803</v>
      </c>
      <c r="N38" s="2">
        <f t="shared" si="3"/>
        <v>-95084528</v>
      </c>
      <c r="O38" s="2">
        <f t="shared" si="3"/>
        <v>-22767356</v>
      </c>
      <c r="P38" s="2">
        <f t="shared" si="3"/>
        <v>-9180731</v>
      </c>
      <c r="Q38" s="2">
        <f t="shared" si="3"/>
        <v>-66676811</v>
      </c>
      <c r="R38" s="2">
        <f t="shared" si="3"/>
        <v>-98624898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-192591226</v>
      </c>
      <c r="X38" s="2">
        <f t="shared" si="3"/>
        <v>-188214370</v>
      </c>
      <c r="Y38" s="2">
        <f t="shared" si="3"/>
        <v>-4376856</v>
      </c>
      <c r="Z38" s="34">
        <f>+IF(X38&lt;&gt;0,+(Y38/X38)*100,0)</f>
        <v>2.3254632470411267</v>
      </c>
      <c r="AA38" s="35">
        <f>+AA17+AA27+AA36</f>
        <v>-205607688</v>
      </c>
    </row>
    <row r="39" spans="1:27" x14ac:dyDescent="0.25">
      <c r="A39" s="23" t="s">
        <v>60</v>
      </c>
      <c r="B39" s="17"/>
      <c r="C39" s="32">
        <v>-1542757350</v>
      </c>
      <c r="D39" s="32"/>
      <c r="E39" s="33"/>
      <c r="F39" s="2"/>
      <c r="G39" s="2">
        <v>-1799549683</v>
      </c>
      <c r="H39" s="2">
        <f>+G40+H60</f>
        <v>-1791492876</v>
      </c>
      <c r="I39" s="2">
        <f>+H40+I60</f>
        <v>-1781606157</v>
      </c>
      <c r="J39" s="2">
        <f>+G39</f>
        <v>-1799549683</v>
      </c>
      <c r="K39" s="2">
        <f>+I40+K60</f>
        <v>-1798431483</v>
      </c>
      <c r="L39" s="2">
        <f>+K40+L60</f>
        <v>-1853527784</v>
      </c>
      <c r="M39" s="2">
        <f>+L40+M60</f>
        <v>-1868780208</v>
      </c>
      <c r="N39" s="2">
        <f>+K39</f>
        <v>-1798431483</v>
      </c>
      <c r="O39" s="2">
        <f>+M40+O60</f>
        <v>-1893516011</v>
      </c>
      <c r="P39" s="2">
        <f>+O40+P60</f>
        <v>-1916283367</v>
      </c>
      <c r="Q39" s="2">
        <f>+P40+Q60</f>
        <v>-1925464098</v>
      </c>
      <c r="R39" s="2">
        <f>+O39</f>
        <v>-1893516011</v>
      </c>
      <c r="S39" s="2">
        <f>+Q40+S60</f>
        <v>-1992140909</v>
      </c>
      <c r="T39" s="2">
        <f>+S40+T60</f>
        <v>-1992140909</v>
      </c>
      <c r="U39" s="2">
        <f>+T40+U60</f>
        <v>-1992140909</v>
      </c>
      <c r="V39" s="2">
        <f>+S39</f>
        <v>-1992140909</v>
      </c>
      <c r="W39" s="2">
        <f>+G39</f>
        <v>-1799549683</v>
      </c>
      <c r="X39" s="2"/>
      <c r="Y39" s="2">
        <f>+W39-X39</f>
        <v>-1799549683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-1664046877</v>
      </c>
      <c r="D40" s="43">
        <f t="shared" ref="D40:AA40" si="4">+D38+D39</f>
        <v>0</v>
      </c>
      <c r="E40" s="44">
        <f t="shared" si="4"/>
        <v>-302775116</v>
      </c>
      <c r="F40" s="45">
        <f t="shared" si="4"/>
        <v>-205607688</v>
      </c>
      <c r="G40" s="45">
        <f t="shared" si="4"/>
        <v>-1791492876</v>
      </c>
      <c r="H40" s="45">
        <f t="shared" si="4"/>
        <v>-1781606157</v>
      </c>
      <c r="I40" s="45">
        <f t="shared" si="4"/>
        <v>-1798431483</v>
      </c>
      <c r="J40" s="45">
        <f>+I40</f>
        <v>-1798431483</v>
      </c>
      <c r="K40" s="45">
        <f t="shared" si="4"/>
        <v>-1853527784</v>
      </c>
      <c r="L40" s="45">
        <f t="shared" si="4"/>
        <v>-1868780208</v>
      </c>
      <c r="M40" s="45">
        <f t="shared" si="4"/>
        <v>-1893516011</v>
      </c>
      <c r="N40" s="45">
        <f>+M40</f>
        <v>-1893516011</v>
      </c>
      <c r="O40" s="45">
        <f t="shared" si="4"/>
        <v>-1916283367</v>
      </c>
      <c r="P40" s="45">
        <f t="shared" si="4"/>
        <v>-1925464098</v>
      </c>
      <c r="Q40" s="45">
        <f t="shared" si="4"/>
        <v>-1992140909</v>
      </c>
      <c r="R40" s="45">
        <f>+Q40</f>
        <v>-1992140909</v>
      </c>
      <c r="S40" s="45">
        <f t="shared" si="4"/>
        <v>-1992140909</v>
      </c>
      <c r="T40" s="45">
        <f t="shared" si="4"/>
        <v>-1992140909</v>
      </c>
      <c r="U40" s="45">
        <f t="shared" si="4"/>
        <v>-1992140909</v>
      </c>
      <c r="V40" s="45">
        <f>+U40</f>
        <v>-1992140909</v>
      </c>
      <c r="W40" s="45">
        <f>+V40</f>
        <v>-1992140909</v>
      </c>
      <c r="X40" s="45">
        <f t="shared" si="4"/>
        <v>-188214370</v>
      </c>
      <c r="Y40" s="45">
        <f t="shared" si="4"/>
        <v>-1803926539</v>
      </c>
      <c r="Z40" s="46">
        <f>+IF(X40&lt;&gt;0,+(Y40/X40)*100,0)</f>
        <v>958.44251371454789</v>
      </c>
      <c r="AA40" s="47">
        <f t="shared" si="4"/>
        <v>-205607688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-1799549683</v>
      </c>
      <c r="J60">
        <v>-1799549683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92506684</v>
      </c>
      <c r="D7" s="18"/>
      <c r="E7" s="19">
        <v>42523330</v>
      </c>
      <c r="F7" s="20">
        <v>32924630</v>
      </c>
      <c r="G7" s="20">
        <v>1838196</v>
      </c>
      <c r="H7" s="20">
        <v>-7656</v>
      </c>
      <c r="I7" s="20">
        <v>561881</v>
      </c>
      <c r="J7" s="20">
        <v>2392421</v>
      </c>
      <c r="K7" s="20">
        <v>875042</v>
      </c>
      <c r="L7" s="20">
        <v>358871</v>
      </c>
      <c r="M7" s="20">
        <v>380501</v>
      </c>
      <c r="N7" s="20">
        <v>1614414</v>
      </c>
      <c r="O7" s="20">
        <v>119418</v>
      </c>
      <c r="P7" s="20">
        <v>-512412</v>
      </c>
      <c r="Q7" s="20">
        <v>26944</v>
      </c>
      <c r="R7" s="20">
        <v>-366050</v>
      </c>
      <c r="S7" s="20"/>
      <c r="T7" s="20"/>
      <c r="U7" s="20"/>
      <c r="V7" s="20"/>
      <c r="W7" s="20">
        <v>3640785</v>
      </c>
      <c r="X7" s="20">
        <v>24693471</v>
      </c>
      <c r="Y7" s="20">
        <v>-21052686</v>
      </c>
      <c r="Z7" s="21">
        <v>-85.256082468114741</v>
      </c>
      <c r="AA7" s="22">
        <v>32924630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7683000</v>
      </c>
      <c r="F9" s="20">
        <v>7391000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5543244</v>
      </c>
      <c r="Y9" s="20">
        <v>-5543244</v>
      </c>
      <c r="Z9" s="21">
        <v>-100</v>
      </c>
      <c r="AA9" s="22">
        <v>7391000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276845000</v>
      </c>
      <c r="F10" s="20">
        <v>261673000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196254747</v>
      </c>
      <c r="Y10" s="20">
        <v>-196254747</v>
      </c>
      <c r="Z10" s="21">
        <v>-100</v>
      </c>
      <c r="AA10" s="22">
        <v>261673000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-4063</v>
      </c>
      <c r="D14" s="18"/>
      <c r="E14" s="19">
        <v>-153502683</v>
      </c>
      <c r="F14" s="20">
        <v>-322620715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-241965549</v>
      </c>
      <c r="Y14" s="20">
        <v>241965549</v>
      </c>
      <c r="Z14" s="21">
        <v>-100</v>
      </c>
      <c r="AA14" s="22">
        <v>-322620715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92502621</v>
      </c>
      <c r="D17" s="26">
        <f>SUM(D6:D16)</f>
        <v>0</v>
      </c>
      <c r="E17" s="27">
        <f t="shared" si="0"/>
        <v>173548647</v>
      </c>
      <c r="F17" s="28">
        <f t="shared" si="0"/>
        <v>-20632085</v>
      </c>
      <c r="G17" s="28">
        <f t="shared" si="0"/>
        <v>1838196</v>
      </c>
      <c r="H17" s="28">
        <f t="shared" si="0"/>
        <v>-7656</v>
      </c>
      <c r="I17" s="28">
        <f t="shared" si="0"/>
        <v>561881</v>
      </c>
      <c r="J17" s="28">
        <f t="shared" si="0"/>
        <v>2392421</v>
      </c>
      <c r="K17" s="28">
        <f t="shared" si="0"/>
        <v>875042</v>
      </c>
      <c r="L17" s="28">
        <f t="shared" si="0"/>
        <v>358871</v>
      </c>
      <c r="M17" s="28">
        <f t="shared" si="0"/>
        <v>380501</v>
      </c>
      <c r="N17" s="28">
        <f t="shared" si="0"/>
        <v>1614414</v>
      </c>
      <c r="O17" s="28">
        <f t="shared" si="0"/>
        <v>119418</v>
      </c>
      <c r="P17" s="28">
        <f t="shared" si="0"/>
        <v>-512412</v>
      </c>
      <c r="Q17" s="28">
        <f t="shared" si="0"/>
        <v>26944</v>
      </c>
      <c r="R17" s="28">
        <f t="shared" si="0"/>
        <v>-366050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3640785</v>
      </c>
      <c r="X17" s="28">
        <f t="shared" si="0"/>
        <v>-15474087</v>
      </c>
      <c r="Y17" s="28">
        <f t="shared" si="0"/>
        <v>19114872</v>
      </c>
      <c r="Z17" s="29">
        <f>+IF(X17&lt;&gt;0,+(Y17/X17)*100,0)</f>
        <v>-123.52827019778292</v>
      </c>
      <c r="AA17" s="30">
        <f>SUM(AA6:AA16)</f>
        <v>-20632085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-465581398</v>
      </c>
      <c r="F26" s="20">
        <v>-244663252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-183497418</v>
      </c>
      <c r="Y26" s="20">
        <v>183497418</v>
      </c>
      <c r="Z26" s="21">
        <v>-100</v>
      </c>
      <c r="AA26" s="22">
        <v>-244663252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-465581398</v>
      </c>
      <c r="F27" s="28">
        <f t="shared" si="1"/>
        <v>-244663252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-183497418</v>
      </c>
      <c r="Y27" s="28">
        <f t="shared" si="1"/>
        <v>183497418</v>
      </c>
      <c r="Z27" s="29">
        <f>+IF(X27&lt;&gt;0,+(Y27/X27)*100,0)</f>
        <v>-100</v>
      </c>
      <c r="AA27" s="30">
        <f>SUM(AA21:AA26)</f>
        <v>-244663252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348200000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348200000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92502621</v>
      </c>
      <c r="D38" s="32">
        <f>+D17+D27+D36</f>
        <v>0</v>
      </c>
      <c r="E38" s="33">
        <f t="shared" si="3"/>
        <v>56167249</v>
      </c>
      <c r="F38" s="2">
        <f t="shared" si="3"/>
        <v>-265295337</v>
      </c>
      <c r="G38" s="2">
        <f t="shared" si="3"/>
        <v>1838196</v>
      </c>
      <c r="H38" s="2">
        <f t="shared" si="3"/>
        <v>-7656</v>
      </c>
      <c r="I38" s="2">
        <f t="shared" si="3"/>
        <v>561881</v>
      </c>
      <c r="J38" s="2">
        <f t="shared" si="3"/>
        <v>2392421</v>
      </c>
      <c r="K38" s="2">
        <f t="shared" si="3"/>
        <v>875042</v>
      </c>
      <c r="L38" s="2">
        <f t="shared" si="3"/>
        <v>358871</v>
      </c>
      <c r="M38" s="2">
        <f t="shared" si="3"/>
        <v>380501</v>
      </c>
      <c r="N38" s="2">
        <f t="shared" si="3"/>
        <v>1614414</v>
      </c>
      <c r="O38" s="2">
        <f t="shared" si="3"/>
        <v>119418</v>
      </c>
      <c r="P38" s="2">
        <f t="shared" si="3"/>
        <v>-512412</v>
      </c>
      <c r="Q38" s="2">
        <f t="shared" si="3"/>
        <v>26944</v>
      </c>
      <c r="R38" s="2">
        <f t="shared" si="3"/>
        <v>-366050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3640785</v>
      </c>
      <c r="X38" s="2">
        <f t="shared" si="3"/>
        <v>-198971505</v>
      </c>
      <c r="Y38" s="2">
        <f t="shared" si="3"/>
        <v>202612290</v>
      </c>
      <c r="Z38" s="34">
        <f>+IF(X38&lt;&gt;0,+(Y38/X38)*100,0)</f>
        <v>-101.82980221213083</v>
      </c>
      <c r="AA38" s="35">
        <f>+AA17+AA27+AA36</f>
        <v>-265295337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/>
      <c r="H39" s="2">
        <f>+G40+H60</f>
        <v>1838196</v>
      </c>
      <c r="I39" s="2">
        <f>+H40+I60</f>
        <v>1830540</v>
      </c>
      <c r="J39" s="2">
        <f>+G39</f>
        <v>0</v>
      </c>
      <c r="K39" s="2">
        <f>+I40+K60</f>
        <v>2392421</v>
      </c>
      <c r="L39" s="2">
        <f>+K40+L60</f>
        <v>3267463</v>
      </c>
      <c r="M39" s="2">
        <f>+L40+M60</f>
        <v>3626334</v>
      </c>
      <c r="N39" s="2">
        <f>+K39</f>
        <v>2392421</v>
      </c>
      <c r="O39" s="2">
        <f>+M40+O60</f>
        <v>4006835</v>
      </c>
      <c r="P39" s="2">
        <f>+O40+P60</f>
        <v>4126253</v>
      </c>
      <c r="Q39" s="2">
        <f>+P40+Q60</f>
        <v>3613841</v>
      </c>
      <c r="R39" s="2">
        <f>+O39</f>
        <v>4006835</v>
      </c>
      <c r="S39" s="2">
        <f>+Q40+S60</f>
        <v>3640785</v>
      </c>
      <c r="T39" s="2">
        <f>+S40+T60</f>
        <v>3640785</v>
      </c>
      <c r="U39" s="2">
        <f>+T40+U60</f>
        <v>3640785</v>
      </c>
      <c r="V39" s="2">
        <f>+S39</f>
        <v>3640785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92512621</v>
      </c>
      <c r="D40" s="43">
        <f t="shared" ref="D40:AA40" si="4">+D38+D39</f>
        <v>0</v>
      </c>
      <c r="E40" s="44">
        <f t="shared" si="4"/>
        <v>56167249</v>
      </c>
      <c r="F40" s="45">
        <f t="shared" si="4"/>
        <v>-265295337</v>
      </c>
      <c r="G40" s="45">
        <f t="shared" si="4"/>
        <v>1838196</v>
      </c>
      <c r="H40" s="45">
        <f t="shared" si="4"/>
        <v>1830540</v>
      </c>
      <c r="I40" s="45">
        <f t="shared" si="4"/>
        <v>2392421</v>
      </c>
      <c r="J40" s="45">
        <f>+I40</f>
        <v>2392421</v>
      </c>
      <c r="K40" s="45">
        <f t="shared" si="4"/>
        <v>3267463</v>
      </c>
      <c r="L40" s="45">
        <f t="shared" si="4"/>
        <v>3626334</v>
      </c>
      <c r="M40" s="45">
        <f t="shared" si="4"/>
        <v>4006835</v>
      </c>
      <c r="N40" s="45">
        <f>+M40</f>
        <v>4006835</v>
      </c>
      <c r="O40" s="45">
        <f t="shared" si="4"/>
        <v>4126253</v>
      </c>
      <c r="P40" s="45">
        <f t="shared" si="4"/>
        <v>3613841</v>
      </c>
      <c r="Q40" s="45">
        <f t="shared" si="4"/>
        <v>3640785</v>
      </c>
      <c r="R40" s="45">
        <f>+Q40</f>
        <v>3640785</v>
      </c>
      <c r="S40" s="45">
        <f t="shared" si="4"/>
        <v>3640785</v>
      </c>
      <c r="T40" s="45">
        <f t="shared" si="4"/>
        <v>3640785</v>
      </c>
      <c r="U40" s="45">
        <f t="shared" si="4"/>
        <v>3640785</v>
      </c>
      <c r="V40" s="45">
        <f>+U40</f>
        <v>3640785</v>
      </c>
      <c r="W40" s="45">
        <f>+V40</f>
        <v>3640785</v>
      </c>
      <c r="X40" s="45">
        <f t="shared" si="4"/>
        <v>-198971505</v>
      </c>
      <c r="Y40" s="45">
        <f t="shared" si="4"/>
        <v>202612290</v>
      </c>
      <c r="Z40" s="46">
        <f>+IF(X40&lt;&gt;0,+(Y40/X40)*100,0)</f>
        <v>-101.82980221213083</v>
      </c>
      <c r="AA40" s="47">
        <f t="shared" si="4"/>
        <v>-265295337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117947493</v>
      </c>
      <c r="D7" s="18"/>
      <c r="E7" s="19">
        <v>132363343</v>
      </c>
      <c r="F7" s="20">
        <v>123100349</v>
      </c>
      <c r="G7" s="20">
        <v>10132002</v>
      </c>
      <c r="H7" s="20">
        <v>9730971</v>
      </c>
      <c r="I7" s="20">
        <v>12019667</v>
      </c>
      <c r="J7" s="20">
        <v>31882640</v>
      </c>
      <c r="K7" s="20">
        <v>10365021</v>
      </c>
      <c r="L7" s="20">
        <v>11057657</v>
      </c>
      <c r="M7" s="20">
        <v>10246619</v>
      </c>
      <c r="N7" s="20">
        <v>31669297</v>
      </c>
      <c r="O7" s="20">
        <v>9789947</v>
      </c>
      <c r="P7" s="20">
        <v>9295420</v>
      </c>
      <c r="Q7" s="20">
        <v>11690561</v>
      </c>
      <c r="R7" s="20">
        <v>30775928</v>
      </c>
      <c r="S7" s="20"/>
      <c r="T7" s="20"/>
      <c r="U7" s="20"/>
      <c r="V7" s="20"/>
      <c r="W7" s="20">
        <v>94327865</v>
      </c>
      <c r="X7" s="20">
        <v>92398740</v>
      </c>
      <c r="Y7" s="20">
        <v>1929125</v>
      </c>
      <c r="Z7" s="21">
        <v>2.0878260894033835</v>
      </c>
      <c r="AA7" s="22">
        <v>123100349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90847326</v>
      </c>
      <c r="D9" s="18"/>
      <c r="E9" s="19">
        <v>97309367</v>
      </c>
      <c r="F9" s="20">
        <v>97309367</v>
      </c>
      <c r="G9" s="20">
        <v>62808653</v>
      </c>
      <c r="H9" s="20"/>
      <c r="I9" s="20"/>
      <c r="J9" s="20">
        <v>62808653</v>
      </c>
      <c r="K9" s="20"/>
      <c r="L9" s="20"/>
      <c r="M9" s="20">
        <v>30580843</v>
      </c>
      <c r="N9" s="20">
        <v>30580843</v>
      </c>
      <c r="O9" s="20"/>
      <c r="P9" s="20"/>
      <c r="Q9" s="20"/>
      <c r="R9" s="20"/>
      <c r="S9" s="20"/>
      <c r="T9" s="20"/>
      <c r="U9" s="20"/>
      <c r="V9" s="20"/>
      <c r="W9" s="20">
        <v>93389496</v>
      </c>
      <c r="X9" s="20">
        <v>72982025</v>
      </c>
      <c r="Y9" s="20">
        <v>20407471</v>
      </c>
      <c r="Z9" s="21">
        <v>27.962324969744262</v>
      </c>
      <c r="AA9" s="22">
        <v>97309367</v>
      </c>
    </row>
    <row r="10" spans="1:27" x14ac:dyDescent="0.25">
      <c r="A10" s="23" t="s">
        <v>38</v>
      </c>
      <c r="B10" s="17" t="s">
        <v>6</v>
      </c>
      <c r="C10" s="18">
        <v>67141000</v>
      </c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>
        <v>20000000</v>
      </c>
      <c r="N10" s="20">
        <v>20000000</v>
      </c>
      <c r="O10" s="20"/>
      <c r="P10" s="20"/>
      <c r="Q10" s="20">
        <v>10051457</v>
      </c>
      <c r="R10" s="20">
        <v>10051457</v>
      </c>
      <c r="S10" s="20"/>
      <c r="T10" s="20"/>
      <c r="U10" s="20"/>
      <c r="V10" s="20"/>
      <c r="W10" s="20">
        <v>30051457</v>
      </c>
      <c r="X10" s="20">
        <v>37499999</v>
      </c>
      <c r="Y10" s="20">
        <v>-7448542</v>
      </c>
      <c r="Z10" s="21">
        <v>-19.862779196340778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-2746628</v>
      </c>
      <c r="D14" s="18"/>
      <c r="E14" s="19">
        <v>-271489269</v>
      </c>
      <c r="F14" s="20">
        <v>-295774972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-96755374</v>
      </c>
      <c r="Y14" s="20">
        <v>96755374</v>
      </c>
      <c r="Z14" s="21">
        <v>-100</v>
      </c>
      <c r="AA14" s="22">
        <v>-295774972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273189191</v>
      </c>
      <c r="D17" s="26">
        <f>SUM(D6:D16)</f>
        <v>0</v>
      </c>
      <c r="E17" s="27">
        <f t="shared" si="0"/>
        <v>8183441</v>
      </c>
      <c r="F17" s="28">
        <f t="shared" si="0"/>
        <v>-25365256</v>
      </c>
      <c r="G17" s="28">
        <f t="shared" si="0"/>
        <v>72940655</v>
      </c>
      <c r="H17" s="28">
        <f t="shared" si="0"/>
        <v>9730971</v>
      </c>
      <c r="I17" s="28">
        <f t="shared" si="0"/>
        <v>12019667</v>
      </c>
      <c r="J17" s="28">
        <f t="shared" si="0"/>
        <v>94691293</v>
      </c>
      <c r="K17" s="28">
        <f t="shared" si="0"/>
        <v>10365021</v>
      </c>
      <c r="L17" s="28">
        <f t="shared" si="0"/>
        <v>11057657</v>
      </c>
      <c r="M17" s="28">
        <f t="shared" si="0"/>
        <v>60827462</v>
      </c>
      <c r="N17" s="28">
        <f t="shared" si="0"/>
        <v>82250140</v>
      </c>
      <c r="O17" s="28">
        <f t="shared" si="0"/>
        <v>9789947</v>
      </c>
      <c r="P17" s="28">
        <f t="shared" si="0"/>
        <v>9295420</v>
      </c>
      <c r="Q17" s="28">
        <f t="shared" si="0"/>
        <v>21742018</v>
      </c>
      <c r="R17" s="28">
        <f t="shared" si="0"/>
        <v>40827385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217768818</v>
      </c>
      <c r="X17" s="28">
        <f t="shared" si="0"/>
        <v>106125390</v>
      </c>
      <c r="Y17" s="28">
        <f t="shared" si="0"/>
        <v>111643428</v>
      </c>
      <c r="Z17" s="29">
        <f>+IF(X17&lt;&gt;0,+(Y17/X17)*100,0)</f>
        <v>105.19954555644036</v>
      </c>
      <c r="AA17" s="30">
        <f>SUM(AA6:AA16)</f>
        <v>-25365256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-73661482</v>
      </c>
      <c r="D26" s="18"/>
      <c r="E26" s="19">
        <v>-116407368</v>
      </c>
      <c r="F26" s="20">
        <v>-100054339</v>
      </c>
      <c r="G26" s="20">
        <v>-14934985</v>
      </c>
      <c r="H26" s="20">
        <v>-9941818</v>
      </c>
      <c r="I26" s="20">
        <v>-263212</v>
      </c>
      <c r="J26" s="20">
        <v>-25140015</v>
      </c>
      <c r="K26" s="20">
        <v>-4757834</v>
      </c>
      <c r="L26" s="20">
        <v>-7378854</v>
      </c>
      <c r="M26" s="20">
        <v>-11887912</v>
      </c>
      <c r="N26" s="20">
        <v>-24024600</v>
      </c>
      <c r="O26" s="20">
        <v>-2172229</v>
      </c>
      <c r="P26" s="20">
        <v>-10243284</v>
      </c>
      <c r="Q26" s="20">
        <v>-9585152</v>
      </c>
      <c r="R26" s="20">
        <v>-22000665</v>
      </c>
      <c r="S26" s="20"/>
      <c r="T26" s="20"/>
      <c r="U26" s="20"/>
      <c r="V26" s="20"/>
      <c r="W26" s="20">
        <v>-71165280</v>
      </c>
      <c r="X26" s="20">
        <v>-80885507</v>
      </c>
      <c r="Y26" s="20">
        <v>9720227</v>
      </c>
      <c r="Z26" s="21">
        <v>-12.017266579042399</v>
      </c>
      <c r="AA26" s="22">
        <v>-100054339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-73661482</v>
      </c>
      <c r="D27" s="26">
        <f>SUM(D21:D26)</f>
        <v>0</v>
      </c>
      <c r="E27" s="27">
        <f t="shared" si="1"/>
        <v>-116407368</v>
      </c>
      <c r="F27" s="28">
        <f t="shared" si="1"/>
        <v>-100054339</v>
      </c>
      <c r="G27" s="28">
        <f t="shared" si="1"/>
        <v>-14934985</v>
      </c>
      <c r="H27" s="28">
        <f t="shared" si="1"/>
        <v>-9941818</v>
      </c>
      <c r="I27" s="28">
        <f t="shared" si="1"/>
        <v>-263212</v>
      </c>
      <c r="J27" s="28">
        <f t="shared" si="1"/>
        <v>-25140015</v>
      </c>
      <c r="K27" s="28">
        <f t="shared" si="1"/>
        <v>-4757834</v>
      </c>
      <c r="L27" s="28">
        <f t="shared" si="1"/>
        <v>-7378854</v>
      </c>
      <c r="M27" s="28">
        <f t="shared" si="1"/>
        <v>-11887912</v>
      </c>
      <c r="N27" s="28">
        <f t="shared" si="1"/>
        <v>-24024600</v>
      </c>
      <c r="O27" s="28">
        <f t="shared" si="1"/>
        <v>-2172229</v>
      </c>
      <c r="P27" s="28">
        <f t="shared" si="1"/>
        <v>-10243284</v>
      </c>
      <c r="Q27" s="28">
        <f t="shared" si="1"/>
        <v>-9585152</v>
      </c>
      <c r="R27" s="28">
        <f t="shared" si="1"/>
        <v>-22000665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-71165280</v>
      </c>
      <c r="X27" s="28">
        <f t="shared" si="1"/>
        <v>-80885507</v>
      </c>
      <c r="Y27" s="28">
        <f t="shared" si="1"/>
        <v>9720227</v>
      </c>
      <c r="Z27" s="29">
        <f>+IF(X27&lt;&gt;0,+(Y27/X27)*100,0)</f>
        <v>-12.017266579042399</v>
      </c>
      <c r="AA27" s="30">
        <f>SUM(AA21:AA26)</f>
        <v>-100054339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199527709</v>
      </c>
      <c r="D38" s="32">
        <f>+D17+D27+D36</f>
        <v>0</v>
      </c>
      <c r="E38" s="33">
        <f t="shared" si="3"/>
        <v>-108223927</v>
      </c>
      <c r="F38" s="2">
        <f t="shared" si="3"/>
        <v>-125419595</v>
      </c>
      <c r="G38" s="2">
        <f t="shared" si="3"/>
        <v>58005670</v>
      </c>
      <c r="H38" s="2">
        <f t="shared" si="3"/>
        <v>-210847</v>
      </c>
      <c r="I38" s="2">
        <f t="shared" si="3"/>
        <v>11756455</v>
      </c>
      <c r="J38" s="2">
        <f t="shared" si="3"/>
        <v>69551278</v>
      </c>
      <c r="K38" s="2">
        <f t="shared" si="3"/>
        <v>5607187</v>
      </c>
      <c r="L38" s="2">
        <f t="shared" si="3"/>
        <v>3678803</v>
      </c>
      <c r="M38" s="2">
        <f t="shared" si="3"/>
        <v>48939550</v>
      </c>
      <c r="N38" s="2">
        <f t="shared" si="3"/>
        <v>58225540</v>
      </c>
      <c r="O38" s="2">
        <f t="shared" si="3"/>
        <v>7617718</v>
      </c>
      <c r="P38" s="2">
        <f t="shared" si="3"/>
        <v>-947864</v>
      </c>
      <c r="Q38" s="2">
        <f t="shared" si="3"/>
        <v>12156866</v>
      </c>
      <c r="R38" s="2">
        <f t="shared" si="3"/>
        <v>18826720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146603538</v>
      </c>
      <c r="X38" s="2">
        <f t="shared" si="3"/>
        <v>25239883</v>
      </c>
      <c r="Y38" s="2">
        <f t="shared" si="3"/>
        <v>121363655</v>
      </c>
      <c r="Z38" s="34">
        <f>+IF(X38&lt;&gt;0,+(Y38/X38)*100,0)</f>
        <v>480.8407986677276</v>
      </c>
      <c r="AA38" s="35">
        <f>+AA17+AA27+AA36</f>
        <v>-125419595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58005670</v>
      </c>
      <c r="I39" s="2">
        <f>+H40+I60</f>
        <v>57794823</v>
      </c>
      <c r="J39" s="2">
        <f>+G39</f>
        <v>0</v>
      </c>
      <c r="K39" s="2">
        <f>+I40+K60</f>
        <v>69551278</v>
      </c>
      <c r="L39" s="2">
        <f>+K40+L60</f>
        <v>75158465</v>
      </c>
      <c r="M39" s="2">
        <f>+L40+M60</f>
        <v>78837268</v>
      </c>
      <c r="N39" s="2">
        <f>+K39</f>
        <v>69551278</v>
      </c>
      <c r="O39" s="2">
        <f>+M40+O60</f>
        <v>127776818</v>
      </c>
      <c r="P39" s="2">
        <f>+O40+P60</f>
        <v>135394536</v>
      </c>
      <c r="Q39" s="2">
        <f>+P40+Q60</f>
        <v>134446672</v>
      </c>
      <c r="R39" s="2">
        <f>+O39</f>
        <v>127776818</v>
      </c>
      <c r="S39" s="2">
        <f>+Q40+S60</f>
        <v>146603538</v>
      </c>
      <c r="T39" s="2">
        <f>+S40+T60</f>
        <v>146603538</v>
      </c>
      <c r="U39" s="2">
        <f>+T40+U60</f>
        <v>146603538</v>
      </c>
      <c r="V39" s="2">
        <f>+S39</f>
        <v>146603538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199527709</v>
      </c>
      <c r="D40" s="43">
        <f t="shared" ref="D40:AA40" si="4">+D38+D39</f>
        <v>0</v>
      </c>
      <c r="E40" s="44">
        <f t="shared" si="4"/>
        <v>-108223927</v>
      </c>
      <c r="F40" s="45">
        <f t="shared" si="4"/>
        <v>-125419595</v>
      </c>
      <c r="G40" s="45">
        <f t="shared" si="4"/>
        <v>58005670</v>
      </c>
      <c r="H40" s="45">
        <f t="shared" si="4"/>
        <v>57794823</v>
      </c>
      <c r="I40" s="45">
        <f t="shared" si="4"/>
        <v>69551278</v>
      </c>
      <c r="J40" s="45">
        <f>+I40</f>
        <v>69551278</v>
      </c>
      <c r="K40" s="45">
        <f t="shared" si="4"/>
        <v>75158465</v>
      </c>
      <c r="L40" s="45">
        <f t="shared" si="4"/>
        <v>78837268</v>
      </c>
      <c r="M40" s="45">
        <f t="shared" si="4"/>
        <v>127776818</v>
      </c>
      <c r="N40" s="45">
        <f>+M40</f>
        <v>127776818</v>
      </c>
      <c r="O40" s="45">
        <f t="shared" si="4"/>
        <v>135394536</v>
      </c>
      <c r="P40" s="45">
        <f t="shared" si="4"/>
        <v>134446672</v>
      </c>
      <c r="Q40" s="45">
        <f t="shared" si="4"/>
        <v>146603538</v>
      </c>
      <c r="R40" s="45">
        <f>+Q40</f>
        <v>146603538</v>
      </c>
      <c r="S40" s="45">
        <f t="shared" si="4"/>
        <v>146603538</v>
      </c>
      <c r="T40" s="45">
        <f t="shared" si="4"/>
        <v>146603538</v>
      </c>
      <c r="U40" s="45">
        <f t="shared" si="4"/>
        <v>146603538</v>
      </c>
      <c r="V40" s="45">
        <f>+U40</f>
        <v>146603538</v>
      </c>
      <c r="W40" s="45">
        <f>+V40</f>
        <v>146603538</v>
      </c>
      <c r="X40" s="45">
        <f t="shared" si="4"/>
        <v>25239883</v>
      </c>
      <c r="Y40" s="45">
        <f t="shared" si="4"/>
        <v>121363655</v>
      </c>
      <c r="Z40" s="46">
        <f>+IF(X40&lt;&gt;0,+(Y40/X40)*100,0)</f>
        <v>480.8407986677276</v>
      </c>
      <c r="AA40" s="47">
        <f t="shared" si="4"/>
        <v>-125419595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78006</v>
      </c>
      <c r="D7" s="18"/>
      <c r="E7" s="19">
        <v>20867614</v>
      </c>
      <c r="F7" s="20">
        <v>30833645</v>
      </c>
      <c r="G7" s="20"/>
      <c r="H7" s="20"/>
      <c r="I7" s="20"/>
      <c r="J7" s="20"/>
      <c r="K7" s="20">
        <v>54897</v>
      </c>
      <c r="L7" s="20">
        <v>137155</v>
      </c>
      <c r="M7" s="20">
        <v>1781570</v>
      </c>
      <c r="N7" s="20">
        <v>1973622</v>
      </c>
      <c r="O7" s="20">
        <v>58654</v>
      </c>
      <c r="P7" s="20">
        <v>104211</v>
      </c>
      <c r="Q7" s="20">
        <v>45519</v>
      </c>
      <c r="R7" s="20">
        <v>208384</v>
      </c>
      <c r="S7" s="20"/>
      <c r="T7" s="20"/>
      <c r="U7" s="20"/>
      <c r="V7" s="20"/>
      <c r="W7" s="20">
        <v>2182006</v>
      </c>
      <c r="X7" s="20">
        <v>23125230</v>
      </c>
      <c r="Y7" s="20">
        <v>-20943224</v>
      </c>
      <c r="Z7" s="21">
        <v>-90.564392224423287</v>
      </c>
      <c r="AA7" s="22">
        <v>30833645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31522122</v>
      </c>
      <c r="D9" s="18"/>
      <c r="E9" s="19">
        <v>55176000</v>
      </c>
      <c r="F9" s="20">
        <v>55014000</v>
      </c>
      <c r="G9" s="20"/>
      <c r="H9" s="20">
        <v>41600000</v>
      </c>
      <c r="I9" s="20"/>
      <c r="J9" s="20">
        <v>41600000</v>
      </c>
      <c r="K9" s="20"/>
      <c r="L9" s="20"/>
      <c r="M9" s="20">
        <v>32500000</v>
      </c>
      <c r="N9" s="20">
        <v>32500000</v>
      </c>
      <c r="O9" s="20"/>
      <c r="P9" s="20"/>
      <c r="Q9" s="20"/>
      <c r="R9" s="20"/>
      <c r="S9" s="20"/>
      <c r="T9" s="20"/>
      <c r="U9" s="20"/>
      <c r="V9" s="20"/>
      <c r="W9" s="20">
        <v>74100000</v>
      </c>
      <c r="X9" s="20">
        <v>41260500</v>
      </c>
      <c r="Y9" s="20">
        <v>32839500</v>
      </c>
      <c r="Z9" s="21">
        <v>79.590649652815642</v>
      </c>
      <c r="AA9" s="22">
        <v>55014000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46246183</v>
      </c>
      <c r="F10" s="20">
        <v>42997183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32247891</v>
      </c>
      <c r="Y10" s="20">
        <v>-32247891</v>
      </c>
      <c r="Z10" s="21">
        <v>-100</v>
      </c>
      <c r="AA10" s="22">
        <v>42997183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</v>
      </c>
      <c r="D14" s="18"/>
      <c r="E14" s="19">
        <v>-64932365</v>
      </c>
      <c r="F14" s="20">
        <v>-22307203</v>
      </c>
      <c r="G14" s="20"/>
      <c r="H14" s="20">
        <v>-50</v>
      </c>
      <c r="I14" s="20">
        <v>-310</v>
      </c>
      <c r="J14" s="20">
        <v>-360</v>
      </c>
      <c r="K14" s="20">
        <v>-310</v>
      </c>
      <c r="L14" s="20">
        <v>-550</v>
      </c>
      <c r="M14" s="20">
        <v>-360</v>
      </c>
      <c r="N14" s="20">
        <v>-1220</v>
      </c>
      <c r="O14" s="20"/>
      <c r="P14" s="20">
        <v>-520</v>
      </c>
      <c r="Q14" s="20">
        <v>-250</v>
      </c>
      <c r="R14" s="20">
        <v>-770</v>
      </c>
      <c r="S14" s="20"/>
      <c r="T14" s="20"/>
      <c r="U14" s="20"/>
      <c r="V14" s="20"/>
      <c r="W14" s="20">
        <v>-2350</v>
      </c>
      <c r="X14" s="20">
        <v>-16730424</v>
      </c>
      <c r="Y14" s="20">
        <v>16728074</v>
      </c>
      <c r="Z14" s="21">
        <v>-99.98595373315105</v>
      </c>
      <c r="AA14" s="22">
        <v>-22307203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31599868</v>
      </c>
      <c r="D17" s="26">
        <f>SUM(D6:D16)</f>
        <v>0</v>
      </c>
      <c r="E17" s="27">
        <f t="shared" si="0"/>
        <v>57357432</v>
      </c>
      <c r="F17" s="28">
        <f t="shared" si="0"/>
        <v>106537625</v>
      </c>
      <c r="G17" s="28">
        <f t="shared" si="0"/>
        <v>0</v>
      </c>
      <c r="H17" s="28">
        <f t="shared" si="0"/>
        <v>41599950</v>
      </c>
      <c r="I17" s="28">
        <f t="shared" si="0"/>
        <v>-310</v>
      </c>
      <c r="J17" s="28">
        <f t="shared" si="0"/>
        <v>41599640</v>
      </c>
      <c r="K17" s="28">
        <f t="shared" si="0"/>
        <v>54587</v>
      </c>
      <c r="L17" s="28">
        <f t="shared" si="0"/>
        <v>136605</v>
      </c>
      <c r="M17" s="28">
        <f t="shared" si="0"/>
        <v>34281210</v>
      </c>
      <c r="N17" s="28">
        <f t="shared" si="0"/>
        <v>34472402</v>
      </c>
      <c r="O17" s="28">
        <f t="shared" si="0"/>
        <v>58654</v>
      </c>
      <c r="P17" s="28">
        <f t="shared" si="0"/>
        <v>103691</v>
      </c>
      <c r="Q17" s="28">
        <f t="shared" si="0"/>
        <v>45269</v>
      </c>
      <c r="R17" s="28">
        <f t="shared" si="0"/>
        <v>207614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76279656</v>
      </c>
      <c r="X17" s="28">
        <f t="shared" si="0"/>
        <v>79903197</v>
      </c>
      <c r="Y17" s="28">
        <f t="shared" si="0"/>
        <v>-3623541</v>
      </c>
      <c r="Z17" s="29">
        <f>+IF(X17&lt;&gt;0,+(Y17/X17)*100,0)</f>
        <v>-4.5349136655946314</v>
      </c>
      <c r="AA17" s="30">
        <f>SUM(AA6:AA16)</f>
        <v>106537625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-51214912</v>
      </c>
      <c r="F26" s="20">
        <v>-51214912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-38411172</v>
      </c>
      <c r="Y26" s="20">
        <v>38411172</v>
      </c>
      <c r="Z26" s="21">
        <v>-100</v>
      </c>
      <c r="AA26" s="22">
        <v>-51214912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-51214912</v>
      </c>
      <c r="F27" s="28">
        <f t="shared" si="1"/>
        <v>-51214912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-38411172</v>
      </c>
      <c r="Y27" s="28">
        <f t="shared" si="1"/>
        <v>38411172</v>
      </c>
      <c r="Z27" s="29">
        <f>+IF(X27&lt;&gt;0,+(Y27/X27)*100,0)</f>
        <v>-100</v>
      </c>
      <c r="AA27" s="30">
        <f>SUM(AA21:AA26)</f>
        <v>-51214912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31599868</v>
      </c>
      <c r="D38" s="32">
        <f>+D17+D27+D36</f>
        <v>0</v>
      </c>
      <c r="E38" s="33">
        <f t="shared" si="3"/>
        <v>6142520</v>
      </c>
      <c r="F38" s="2">
        <f t="shared" si="3"/>
        <v>55322713</v>
      </c>
      <c r="G38" s="2">
        <f t="shared" si="3"/>
        <v>0</v>
      </c>
      <c r="H38" s="2">
        <f t="shared" si="3"/>
        <v>41599950</v>
      </c>
      <c r="I38" s="2">
        <f t="shared" si="3"/>
        <v>-310</v>
      </c>
      <c r="J38" s="2">
        <f t="shared" si="3"/>
        <v>41599640</v>
      </c>
      <c r="K38" s="2">
        <f t="shared" si="3"/>
        <v>54587</v>
      </c>
      <c r="L38" s="2">
        <f t="shared" si="3"/>
        <v>136605</v>
      </c>
      <c r="M38" s="2">
        <f t="shared" si="3"/>
        <v>34281210</v>
      </c>
      <c r="N38" s="2">
        <f t="shared" si="3"/>
        <v>34472402</v>
      </c>
      <c r="O38" s="2">
        <f t="shared" si="3"/>
        <v>58654</v>
      </c>
      <c r="P38" s="2">
        <f t="shared" si="3"/>
        <v>103691</v>
      </c>
      <c r="Q38" s="2">
        <f t="shared" si="3"/>
        <v>45269</v>
      </c>
      <c r="R38" s="2">
        <f t="shared" si="3"/>
        <v>207614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76279656</v>
      </c>
      <c r="X38" s="2">
        <f t="shared" si="3"/>
        <v>41492025</v>
      </c>
      <c r="Y38" s="2">
        <f t="shared" si="3"/>
        <v>34787631</v>
      </c>
      <c r="Z38" s="34">
        <f>+IF(X38&lt;&gt;0,+(Y38/X38)*100,0)</f>
        <v>83.841728621343506</v>
      </c>
      <c r="AA38" s="35">
        <f>+AA17+AA27+AA36</f>
        <v>55322713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41599950</v>
      </c>
      <c r="J39" s="2">
        <f>+G39</f>
        <v>0</v>
      </c>
      <c r="K39" s="2">
        <f>+I40+K60</f>
        <v>41599640</v>
      </c>
      <c r="L39" s="2">
        <f>+K40+L60</f>
        <v>41654227</v>
      </c>
      <c r="M39" s="2">
        <f>+L40+M60</f>
        <v>41790832</v>
      </c>
      <c r="N39" s="2">
        <f>+K39</f>
        <v>41599640</v>
      </c>
      <c r="O39" s="2">
        <f>+M40+O60</f>
        <v>76072042</v>
      </c>
      <c r="P39" s="2">
        <f>+O40+P60</f>
        <v>76130696</v>
      </c>
      <c r="Q39" s="2">
        <f>+P40+Q60</f>
        <v>76234387</v>
      </c>
      <c r="R39" s="2">
        <f>+O39</f>
        <v>76072042</v>
      </c>
      <c r="S39" s="2">
        <f>+Q40+S60</f>
        <v>76279656</v>
      </c>
      <c r="T39" s="2">
        <f>+S40+T60</f>
        <v>76279656</v>
      </c>
      <c r="U39" s="2">
        <f>+T40+U60</f>
        <v>76279656</v>
      </c>
      <c r="V39" s="2">
        <f>+S39</f>
        <v>76279656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31599868</v>
      </c>
      <c r="D40" s="43">
        <f t="shared" ref="D40:AA40" si="4">+D38+D39</f>
        <v>0</v>
      </c>
      <c r="E40" s="44">
        <f t="shared" si="4"/>
        <v>6142520</v>
      </c>
      <c r="F40" s="45">
        <f t="shared" si="4"/>
        <v>55322713</v>
      </c>
      <c r="G40" s="45">
        <f t="shared" si="4"/>
        <v>0</v>
      </c>
      <c r="H40" s="45">
        <f t="shared" si="4"/>
        <v>41599950</v>
      </c>
      <c r="I40" s="45">
        <f t="shared" si="4"/>
        <v>41599640</v>
      </c>
      <c r="J40" s="45">
        <f>+I40</f>
        <v>41599640</v>
      </c>
      <c r="K40" s="45">
        <f t="shared" si="4"/>
        <v>41654227</v>
      </c>
      <c r="L40" s="45">
        <f t="shared" si="4"/>
        <v>41790832</v>
      </c>
      <c r="M40" s="45">
        <f t="shared" si="4"/>
        <v>76072042</v>
      </c>
      <c r="N40" s="45">
        <f>+M40</f>
        <v>76072042</v>
      </c>
      <c r="O40" s="45">
        <f t="shared" si="4"/>
        <v>76130696</v>
      </c>
      <c r="P40" s="45">
        <f t="shared" si="4"/>
        <v>76234387</v>
      </c>
      <c r="Q40" s="45">
        <f t="shared" si="4"/>
        <v>76279656</v>
      </c>
      <c r="R40" s="45">
        <f>+Q40</f>
        <v>76279656</v>
      </c>
      <c r="S40" s="45">
        <f t="shared" si="4"/>
        <v>76279656</v>
      </c>
      <c r="T40" s="45">
        <f t="shared" si="4"/>
        <v>76279656</v>
      </c>
      <c r="U40" s="45">
        <f t="shared" si="4"/>
        <v>76279656</v>
      </c>
      <c r="V40" s="45">
        <f>+U40</f>
        <v>76279656</v>
      </c>
      <c r="W40" s="45">
        <f>+V40</f>
        <v>76279656</v>
      </c>
      <c r="X40" s="45">
        <f t="shared" si="4"/>
        <v>41492025</v>
      </c>
      <c r="Y40" s="45">
        <f t="shared" si="4"/>
        <v>34787631</v>
      </c>
      <c r="Z40" s="46">
        <f>+IF(X40&lt;&gt;0,+(Y40/X40)*100,0)</f>
        <v>83.841728621343506</v>
      </c>
      <c r="AA40" s="47">
        <f t="shared" si="4"/>
        <v>55322713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35274850</v>
      </c>
      <c r="D7" s="18"/>
      <c r="E7" s="19">
        <v>56379580</v>
      </c>
      <c r="F7" s="20">
        <v>56379580</v>
      </c>
      <c r="G7" s="20">
        <v>4005757</v>
      </c>
      <c r="H7" s="20">
        <v>2634204</v>
      </c>
      <c r="I7" s="20">
        <v>3335529</v>
      </c>
      <c r="J7" s="20">
        <v>9975490</v>
      </c>
      <c r="K7" s="20">
        <v>3471441</v>
      </c>
      <c r="L7" s="20">
        <v>3240051</v>
      </c>
      <c r="M7" s="20">
        <v>2725120</v>
      </c>
      <c r="N7" s="20">
        <v>9436612</v>
      </c>
      <c r="O7" s="20">
        <v>3247083</v>
      </c>
      <c r="P7" s="20">
        <v>2794468</v>
      </c>
      <c r="Q7" s="20">
        <v>3140263</v>
      </c>
      <c r="R7" s="20">
        <v>9181814</v>
      </c>
      <c r="S7" s="20"/>
      <c r="T7" s="20"/>
      <c r="U7" s="20"/>
      <c r="V7" s="20"/>
      <c r="W7" s="20">
        <v>28593916</v>
      </c>
      <c r="X7" s="20">
        <v>42284691</v>
      </c>
      <c r="Y7" s="20">
        <v>-13690775</v>
      </c>
      <c r="Z7" s="21">
        <v>-32.377616286707642</v>
      </c>
      <c r="AA7" s="22">
        <v>56379580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126</v>
      </c>
      <c r="H9" s="20"/>
      <c r="I9" s="20"/>
      <c r="J9" s="20">
        <v>126</v>
      </c>
      <c r="K9" s="20"/>
      <c r="L9" s="20"/>
      <c r="M9" s="20">
        <v>73</v>
      </c>
      <c r="N9" s="20">
        <v>73</v>
      </c>
      <c r="O9" s="20">
        <v>15650</v>
      </c>
      <c r="P9" s="20">
        <v>97135</v>
      </c>
      <c r="Q9" s="20">
        <v>76795</v>
      </c>
      <c r="R9" s="20">
        <v>189580</v>
      </c>
      <c r="S9" s="20"/>
      <c r="T9" s="20"/>
      <c r="U9" s="20"/>
      <c r="V9" s="20"/>
      <c r="W9" s="20">
        <v>189779</v>
      </c>
      <c r="X9" s="20"/>
      <c r="Y9" s="20">
        <v>189779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-31962911</v>
      </c>
      <c r="D14" s="18"/>
      <c r="E14" s="19">
        <v>-46684388</v>
      </c>
      <c r="F14" s="20">
        <v>-51028571</v>
      </c>
      <c r="G14" s="20">
        <v>-7814560</v>
      </c>
      <c r="H14" s="20">
        <v>-2461044</v>
      </c>
      <c r="I14" s="20">
        <v>-1423116</v>
      </c>
      <c r="J14" s="20">
        <v>-11698720</v>
      </c>
      <c r="K14" s="20">
        <v>-3900575</v>
      </c>
      <c r="L14" s="20">
        <v>-2709709</v>
      </c>
      <c r="M14" s="20">
        <v>-4654781</v>
      </c>
      <c r="N14" s="20">
        <v>-11265065</v>
      </c>
      <c r="O14" s="20">
        <v>-4874534</v>
      </c>
      <c r="P14" s="20">
        <v>-3109787</v>
      </c>
      <c r="Q14" s="20">
        <v>-6921711</v>
      </c>
      <c r="R14" s="20">
        <v>-14906032</v>
      </c>
      <c r="S14" s="20"/>
      <c r="T14" s="20"/>
      <c r="U14" s="20"/>
      <c r="V14" s="20"/>
      <c r="W14" s="20">
        <v>-37869817</v>
      </c>
      <c r="X14" s="20">
        <v>-39375971</v>
      </c>
      <c r="Y14" s="20">
        <v>1506154</v>
      </c>
      <c r="Z14" s="21">
        <v>-3.8250586887114482</v>
      </c>
      <c r="AA14" s="22">
        <v>-51028571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3311939</v>
      </c>
      <c r="D17" s="26">
        <f>SUM(D6:D16)</f>
        <v>0</v>
      </c>
      <c r="E17" s="27">
        <f t="shared" si="0"/>
        <v>9695192</v>
      </c>
      <c r="F17" s="28">
        <f t="shared" si="0"/>
        <v>5351009</v>
      </c>
      <c r="G17" s="28">
        <f t="shared" si="0"/>
        <v>-3808677</v>
      </c>
      <c r="H17" s="28">
        <f t="shared" si="0"/>
        <v>173160</v>
      </c>
      <c r="I17" s="28">
        <f t="shared" si="0"/>
        <v>1912413</v>
      </c>
      <c r="J17" s="28">
        <f t="shared" si="0"/>
        <v>-1723104</v>
      </c>
      <c r="K17" s="28">
        <f t="shared" si="0"/>
        <v>-429134</v>
      </c>
      <c r="L17" s="28">
        <f t="shared" si="0"/>
        <v>530342</v>
      </c>
      <c r="M17" s="28">
        <f t="shared" si="0"/>
        <v>-1929588</v>
      </c>
      <c r="N17" s="28">
        <f t="shared" si="0"/>
        <v>-1828380</v>
      </c>
      <c r="O17" s="28">
        <f t="shared" si="0"/>
        <v>-1611801</v>
      </c>
      <c r="P17" s="28">
        <f t="shared" si="0"/>
        <v>-218184</v>
      </c>
      <c r="Q17" s="28">
        <f t="shared" si="0"/>
        <v>-3704653</v>
      </c>
      <c r="R17" s="28">
        <f t="shared" si="0"/>
        <v>-5534638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-9086122</v>
      </c>
      <c r="X17" s="28">
        <f t="shared" si="0"/>
        <v>2908720</v>
      </c>
      <c r="Y17" s="28">
        <f t="shared" si="0"/>
        <v>-11994842</v>
      </c>
      <c r="Z17" s="29">
        <f>+IF(X17&lt;&gt;0,+(Y17/X17)*100,0)</f>
        <v>-412.37527159712863</v>
      </c>
      <c r="AA17" s="30">
        <f>SUM(AA6:AA16)</f>
        <v>5351009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3311939</v>
      </c>
      <c r="D38" s="32">
        <f>+D17+D27+D36</f>
        <v>0</v>
      </c>
      <c r="E38" s="33">
        <f t="shared" si="3"/>
        <v>9695192</v>
      </c>
      <c r="F38" s="2">
        <f t="shared" si="3"/>
        <v>5351009</v>
      </c>
      <c r="G38" s="2">
        <f t="shared" si="3"/>
        <v>-3808677</v>
      </c>
      <c r="H38" s="2">
        <f t="shared" si="3"/>
        <v>173160</v>
      </c>
      <c r="I38" s="2">
        <f t="shared" si="3"/>
        <v>1912413</v>
      </c>
      <c r="J38" s="2">
        <f t="shared" si="3"/>
        <v>-1723104</v>
      </c>
      <c r="K38" s="2">
        <f t="shared" si="3"/>
        <v>-429134</v>
      </c>
      <c r="L38" s="2">
        <f t="shared" si="3"/>
        <v>530342</v>
      </c>
      <c r="M38" s="2">
        <f t="shared" si="3"/>
        <v>-1929588</v>
      </c>
      <c r="N38" s="2">
        <f t="shared" si="3"/>
        <v>-1828380</v>
      </c>
      <c r="O38" s="2">
        <f t="shared" si="3"/>
        <v>-1611801</v>
      </c>
      <c r="P38" s="2">
        <f t="shared" si="3"/>
        <v>-218184</v>
      </c>
      <c r="Q38" s="2">
        <f t="shared" si="3"/>
        <v>-3704653</v>
      </c>
      <c r="R38" s="2">
        <f t="shared" si="3"/>
        <v>-5534638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-9086122</v>
      </c>
      <c r="X38" s="2">
        <f t="shared" si="3"/>
        <v>2908720</v>
      </c>
      <c r="Y38" s="2">
        <f t="shared" si="3"/>
        <v>-11994842</v>
      </c>
      <c r="Z38" s="34">
        <f>+IF(X38&lt;&gt;0,+(Y38/X38)*100,0)</f>
        <v>-412.37527159712863</v>
      </c>
      <c r="AA38" s="35">
        <f>+AA17+AA27+AA36</f>
        <v>5351009</v>
      </c>
    </row>
    <row r="39" spans="1:27" x14ac:dyDescent="0.25">
      <c r="A39" s="23" t="s">
        <v>60</v>
      </c>
      <c r="B39" s="17"/>
      <c r="C39" s="32">
        <v>109289952</v>
      </c>
      <c r="D39" s="32"/>
      <c r="E39" s="33">
        <v>109289951</v>
      </c>
      <c r="F39" s="2">
        <v>113656933</v>
      </c>
      <c r="G39" s="2">
        <v>113656932</v>
      </c>
      <c r="H39" s="2">
        <f>+G40+H60</f>
        <v>109848255</v>
      </c>
      <c r="I39" s="2">
        <f>+H40+I60</f>
        <v>110021415</v>
      </c>
      <c r="J39" s="2">
        <f>+G39</f>
        <v>113656932</v>
      </c>
      <c r="K39" s="2">
        <f>+I40+K60</f>
        <v>111933828</v>
      </c>
      <c r="L39" s="2">
        <f>+K40+L60</f>
        <v>111504694</v>
      </c>
      <c r="M39" s="2">
        <f>+L40+M60</f>
        <v>112035036</v>
      </c>
      <c r="N39" s="2">
        <f>+K39</f>
        <v>111933828</v>
      </c>
      <c r="O39" s="2">
        <f>+M40+O60</f>
        <v>110105448</v>
      </c>
      <c r="P39" s="2">
        <f>+O40+P60</f>
        <v>108493647</v>
      </c>
      <c r="Q39" s="2">
        <f>+P40+Q60</f>
        <v>108275463</v>
      </c>
      <c r="R39" s="2">
        <f>+O39</f>
        <v>110105448</v>
      </c>
      <c r="S39" s="2">
        <f>+Q40+S60</f>
        <v>104570810</v>
      </c>
      <c r="T39" s="2">
        <f>+S40+T60</f>
        <v>104570810</v>
      </c>
      <c r="U39" s="2">
        <f>+T40+U60</f>
        <v>104570810</v>
      </c>
      <c r="V39" s="2">
        <f>+S39</f>
        <v>104570810</v>
      </c>
      <c r="W39" s="2">
        <f>+G39</f>
        <v>113656932</v>
      </c>
      <c r="X39" s="2">
        <v>113656933</v>
      </c>
      <c r="Y39" s="2">
        <f>+W39-X39</f>
        <v>-1</v>
      </c>
      <c r="Z39" s="34">
        <f>+IF(X39&lt;&gt;0,+(Y39/X39)*100,0)</f>
        <v>-8.7984073967577496E-7</v>
      </c>
      <c r="AA39" s="35">
        <v>113656933</v>
      </c>
    </row>
    <row r="40" spans="1:27" x14ac:dyDescent="0.25">
      <c r="A40" s="41" t="s">
        <v>62</v>
      </c>
      <c r="B40" s="42" t="s">
        <v>61</v>
      </c>
      <c r="C40" s="43">
        <f>+C38+C39</f>
        <v>112601891</v>
      </c>
      <c r="D40" s="43">
        <f t="shared" ref="D40:AA40" si="4">+D38+D39</f>
        <v>0</v>
      </c>
      <c r="E40" s="44">
        <f t="shared" si="4"/>
        <v>118985143</v>
      </c>
      <c r="F40" s="45">
        <f t="shared" si="4"/>
        <v>119007942</v>
      </c>
      <c r="G40" s="45">
        <f t="shared" si="4"/>
        <v>109848255</v>
      </c>
      <c r="H40" s="45">
        <f t="shared" si="4"/>
        <v>110021415</v>
      </c>
      <c r="I40" s="45">
        <f t="shared" si="4"/>
        <v>111933828</v>
      </c>
      <c r="J40" s="45">
        <f>+I40</f>
        <v>111933828</v>
      </c>
      <c r="K40" s="45">
        <f t="shared" si="4"/>
        <v>111504694</v>
      </c>
      <c r="L40" s="45">
        <f t="shared" si="4"/>
        <v>112035036</v>
      </c>
      <c r="M40" s="45">
        <f t="shared" si="4"/>
        <v>110105448</v>
      </c>
      <c r="N40" s="45">
        <f>+M40</f>
        <v>110105448</v>
      </c>
      <c r="O40" s="45">
        <f t="shared" si="4"/>
        <v>108493647</v>
      </c>
      <c r="P40" s="45">
        <f t="shared" si="4"/>
        <v>108275463</v>
      </c>
      <c r="Q40" s="45">
        <f t="shared" si="4"/>
        <v>104570810</v>
      </c>
      <c r="R40" s="45">
        <f>+Q40</f>
        <v>104570810</v>
      </c>
      <c r="S40" s="45">
        <f t="shared" si="4"/>
        <v>104570810</v>
      </c>
      <c r="T40" s="45">
        <f t="shared" si="4"/>
        <v>104570810</v>
      </c>
      <c r="U40" s="45">
        <f t="shared" si="4"/>
        <v>104570810</v>
      </c>
      <c r="V40" s="45">
        <f>+U40</f>
        <v>104570810</v>
      </c>
      <c r="W40" s="45">
        <f>+V40</f>
        <v>104570810</v>
      </c>
      <c r="X40" s="45">
        <f t="shared" si="4"/>
        <v>116565653</v>
      </c>
      <c r="Y40" s="45">
        <f t="shared" si="4"/>
        <v>-11994843</v>
      </c>
      <c r="Z40" s="46">
        <f>+IF(X40&lt;&gt;0,+(Y40/X40)*100,0)</f>
        <v>-10.290203581667406</v>
      </c>
      <c r="AA40" s="47">
        <f t="shared" si="4"/>
        <v>119007942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113656932</v>
      </c>
      <c r="J60">
        <v>113656932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-8994000</v>
      </c>
      <c r="F26" s="20">
        <v>-6000000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-4500000</v>
      </c>
      <c r="Y26" s="20">
        <v>4500000</v>
      </c>
      <c r="Z26" s="21">
        <v>-100</v>
      </c>
      <c r="AA26" s="22">
        <v>-6000000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-8994000</v>
      </c>
      <c r="F27" s="28">
        <f t="shared" si="1"/>
        <v>-6000000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-4500000</v>
      </c>
      <c r="Y27" s="28">
        <f t="shared" si="1"/>
        <v>4500000</v>
      </c>
      <c r="Z27" s="29">
        <f>+IF(X27&lt;&gt;0,+(Y27/X27)*100,0)</f>
        <v>-100</v>
      </c>
      <c r="AA27" s="30">
        <f>SUM(AA21:AA26)</f>
        <v>-6000000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-8994000</v>
      </c>
      <c r="F38" s="2">
        <f t="shared" si="3"/>
        <v>-6000000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-4500000</v>
      </c>
      <c r="Y38" s="2">
        <f t="shared" si="3"/>
        <v>4500000</v>
      </c>
      <c r="Z38" s="34">
        <f>+IF(X38&lt;&gt;0,+(Y38/X38)*100,0)</f>
        <v>-100</v>
      </c>
      <c r="AA38" s="35">
        <f>+AA17+AA27+AA36</f>
        <v>-6000000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-8994000</v>
      </c>
      <c r="F40" s="45">
        <f t="shared" si="4"/>
        <v>-6000000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-4500000</v>
      </c>
      <c r="Y40" s="45">
        <f t="shared" si="4"/>
        <v>4500000</v>
      </c>
      <c r="Z40" s="46">
        <f>+IF(X40&lt;&gt;0,+(Y40/X40)*100,0)</f>
        <v>-100</v>
      </c>
      <c r="AA40" s="47">
        <f t="shared" si="4"/>
        <v>-6000000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22178524</v>
      </c>
      <c r="D7" s="18"/>
      <c r="E7" s="19">
        <v>16829793</v>
      </c>
      <c r="F7" s="20">
        <v>73404426</v>
      </c>
      <c r="G7" s="20">
        <v>1025681</v>
      </c>
      <c r="H7" s="20">
        <v>3213692</v>
      </c>
      <c r="I7" s="20">
        <v>1416388</v>
      </c>
      <c r="J7" s="20">
        <v>5655761</v>
      </c>
      <c r="K7" s="20">
        <v>1906364</v>
      </c>
      <c r="L7" s="20">
        <v>2235286</v>
      </c>
      <c r="M7" s="20">
        <v>2485145</v>
      </c>
      <c r="N7" s="20">
        <v>6626795</v>
      </c>
      <c r="O7" s="20">
        <v>1418294</v>
      </c>
      <c r="P7" s="20">
        <v>2803608</v>
      </c>
      <c r="Q7" s="20">
        <v>984325</v>
      </c>
      <c r="R7" s="20">
        <v>5206227</v>
      </c>
      <c r="S7" s="20"/>
      <c r="T7" s="20"/>
      <c r="U7" s="20"/>
      <c r="V7" s="20"/>
      <c r="W7" s="20">
        <v>17488783</v>
      </c>
      <c r="X7" s="20">
        <v>55053324</v>
      </c>
      <c r="Y7" s="20">
        <v>-37564541</v>
      </c>
      <c r="Z7" s="21">
        <v>-68.233011688812823</v>
      </c>
      <c r="AA7" s="22">
        <v>73404426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12160117</v>
      </c>
      <c r="F9" s="20">
        <v>11067114</v>
      </c>
      <c r="G9" s="20"/>
      <c r="H9" s="20"/>
      <c r="I9" s="20"/>
      <c r="J9" s="20"/>
      <c r="K9" s="20"/>
      <c r="L9" s="20"/>
      <c r="M9" s="20">
        <v>50000000</v>
      </c>
      <c r="N9" s="20">
        <v>50000000</v>
      </c>
      <c r="O9" s="20"/>
      <c r="P9" s="20"/>
      <c r="Q9" s="20">
        <v>71535000</v>
      </c>
      <c r="R9" s="20">
        <v>71535000</v>
      </c>
      <c r="S9" s="20"/>
      <c r="T9" s="20"/>
      <c r="U9" s="20"/>
      <c r="V9" s="20"/>
      <c r="W9" s="20">
        <v>121535000</v>
      </c>
      <c r="X9" s="20">
        <v>8300340</v>
      </c>
      <c r="Y9" s="20">
        <v>113234660</v>
      </c>
      <c r="Z9" s="21">
        <v>1364.217128454979</v>
      </c>
      <c r="AA9" s="22">
        <v>11067114</v>
      </c>
    </row>
    <row r="10" spans="1:27" x14ac:dyDescent="0.25">
      <c r="A10" s="23" t="s">
        <v>38</v>
      </c>
      <c r="B10" s="17" t="s">
        <v>6</v>
      </c>
      <c r="C10" s="18">
        <v>180848000</v>
      </c>
      <c r="D10" s="18"/>
      <c r="E10" s="19">
        <v>246721883</v>
      </c>
      <c r="F10" s="20">
        <v>241867886</v>
      </c>
      <c r="G10" s="20"/>
      <c r="H10" s="20"/>
      <c r="I10" s="20"/>
      <c r="J10" s="20"/>
      <c r="K10" s="20">
        <v>120000000</v>
      </c>
      <c r="L10" s="20"/>
      <c r="M10" s="20"/>
      <c r="N10" s="20">
        <v>120000000</v>
      </c>
      <c r="O10" s="20"/>
      <c r="P10" s="20"/>
      <c r="Q10" s="20"/>
      <c r="R10" s="20"/>
      <c r="S10" s="20"/>
      <c r="T10" s="20"/>
      <c r="U10" s="20"/>
      <c r="V10" s="20"/>
      <c r="W10" s="20">
        <v>120000000</v>
      </c>
      <c r="X10" s="20">
        <v>181400913</v>
      </c>
      <c r="Y10" s="20">
        <v>-61400913</v>
      </c>
      <c r="Z10" s="21">
        <v>-33.848183002254238</v>
      </c>
      <c r="AA10" s="22">
        <v>241867886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-265119559</v>
      </c>
      <c r="F14" s="20">
        <v>-272251828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-204188877</v>
      </c>
      <c r="Y14" s="20">
        <v>204188877</v>
      </c>
      <c r="Z14" s="21">
        <v>-100</v>
      </c>
      <c r="AA14" s="22">
        <v>-272251828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203026524</v>
      </c>
      <c r="D17" s="26">
        <f>SUM(D6:D16)</f>
        <v>0</v>
      </c>
      <c r="E17" s="27">
        <f t="shared" si="0"/>
        <v>10592234</v>
      </c>
      <c r="F17" s="28">
        <f t="shared" si="0"/>
        <v>54087598</v>
      </c>
      <c r="G17" s="28">
        <f t="shared" si="0"/>
        <v>1025681</v>
      </c>
      <c r="H17" s="28">
        <f t="shared" si="0"/>
        <v>3213692</v>
      </c>
      <c r="I17" s="28">
        <f t="shared" si="0"/>
        <v>1416388</v>
      </c>
      <c r="J17" s="28">
        <f t="shared" si="0"/>
        <v>5655761</v>
      </c>
      <c r="K17" s="28">
        <f t="shared" si="0"/>
        <v>121906364</v>
      </c>
      <c r="L17" s="28">
        <f t="shared" si="0"/>
        <v>2235286</v>
      </c>
      <c r="M17" s="28">
        <f t="shared" si="0"/>
        <v>52485145</v>
      </c>
      <c r="N17" s="28">
        <f t="shared" si="0"/>
        <v>176626795</v>
      </c>
      <c r="O17" s="28">
        <f t="shared" si="0"/>
        <v>1418294</v>
      </c>
      <c r="P17" s="28">
        <f t="shared" si="0"/>
        <v>2803608</v>
      </c>
      <c r="Q17" s="28">
        <f t="shared" si="0"/>
        <v>72519325</v>
      </c>
      <c r="R17" s="28">
        <f t="shared" si="0"/>
        <v>76741227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259023783</v>
      </c>
      <c r="X17" s="28">
        <f t="shared" si="0"/>
        <v>40565700</v>
      </c>
      <c r="Y17" s="28">
        <f t="shared" si="0"/>
        <v>218458083</v>
      </c>
      <c r="Z17" s="29">
        <f>+IF(X17&lt;&gt;0,+(Y17/X17)*100,0)</f>
        <v>538.5290602651994</v>
      </c>
      <c r="AA17" s="30">
        <f>SUM(AA6:AA16)</f>
        <v>54087598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-199294700</v>
      </c>
      <c r="F26" s="20">
        <v>-217955786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-163466847</v>
      </c>
      <c r="Y26" s="20">
        <v>163466847</v>
      </c>
      <c r="Z26" s="21">
        <v>-100</v>
      </c>
      <c r="AA26" s="22">
        <v>-217955786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-199294700</v>
      </c>
      <c r="F27" s="28">
        <f t="shared" si="1"/>
        <v>-217955786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-163466847</v>
      </c>
      <c r="Y27" s="28">
        <f t="shared" si="1"/>
        <v>163466847</v>
      </c>
      <c r="Z27" s="29">
        <f>+IF(X27&lt;&gt;0,+(Y27/X27)*100,0)</f>
        <v>-100</v>
      </c>
      <c r="AA27" s="30">
        <f>SUM(AA21:AA26)</f>
        <v>-217955786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203026524</v>
      </c>
      <c r="D38" s="32">
        <f>+D17+D27+D36</f>
        <v>0</v>
      </c>
      <c r="E38" s="33">
        <f t="shared" si="3"/>
        <v>-188702466</v>
      </c>
      <c r="F38" s="2">
        <f t="shared" si="3"/>
        <v>-163868188</v>
      </c>
      <c r="G38" s="2">
        <f t="shared" si="3"/>
        <v>1025681</v>
      </c>
      <c r="H38" s="2">
        <f t="shared" si="3"/>
        <v>3213692</v>
      </c>
      <c r="I38" s="2">
        <f t="shared" si="3"/>
        <v>1416388</v>
      </c>
      <c r="J38" s="2">
        <f t="shared" si="3"/>
        <v>5655761</v>
      </c>
      <c r="K38" s="2">
        <f t="shared" si="3"/>
        <v>121906364</v>
      </c>
      <c r="L38" s="2">
        <f t="shared" si="3"/>
        <v>2235286</v>
      </c>
      <c r="M38" s="2">
        <f t="shared" si="3"/>
        <v>52485145</v>
      </c>
      <c r="N38" s="2">
        <f t="shared" si="3"/>
        <v>176626795</v>
      </c>
      <c r="O38" s="2">
        <f t="shared" si="3"/>
        <v>1418294</v>
      </c>
      <c r="P38" s="2">
        <f t="shared" si="3"/>
        <v>2803608</v>
      </c>
      <c r="Q38" s="2">
        <f t="shared" si="3"/>
        <v>72519325</v>
      </c>
      <c r="R38" s="2">
        <f t="shared" si="3"/>
        <v>76741227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259023783</v>
      </c>
      <c r="X38" s="2">
        <f t="shared" si="3"/>
        <v>-122901147</v>
      </c>
      <c r="Y38" s="2">
        <f t="shared" si="3"/>
        <v>381924930</v>
      </c>
      <c r="Z38" s="34">
        <f>+IF(X38&lt;&gt;0,+(Y38/X38)*100,0)</f>
        <v>-310.75782392820145</v>
      </c>
      <c r="AA38" s="35">
        <f>+AA17+AA27+AA36</f>
        <v>-163868188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1025681</v>
      </c>
      <c r="I39" s="2">
        <f>+H40+I60</f>
        <v>4239373</v>
      </c>
      <c r="J39" s="2">
        <f>+G39</f>
        <v>0</v>
      </c>
      <c r="K39" s="2">
        <f>+I40+K60</f>
        <v>5655761</v>
      </c>
      <c r="L39" s="2">
        <f>+K40+L60</f>
        <v>127562125</v>
      </c>
      <c r="M39" s="2">
        <f>+L40+M60</f>
        <v>129797411</v>
      </c>
      <c r="N39" s="2">
        <f>+K39</f>
        <v>5655761</v>
      </c>
      <c r="O39" s="2">
        <f>+M40+O60</f>
        <v>182282556</v>
      </c>
      <c r="P39" s="2">
        <f>+O40+P60</f>
        <v>183700850</v>
      </c>
      <c r="Q39" s="2">
        <f>+P40+Q60</f>
        <v>186504458</v>
      </c>
      <c r="R39" s="2">
        <f>+O39</f>
        <v>182282556</v>
      </c>
      <c r="S39" s="2">
        <f>+Q40+S60</f>
        <v>259023783</v>
      </c>
      <c r="T39" s="2">
        <f>+S40+T60</f>
        <v>259023783</v>
      </c>
      <c r="U39" s="2">
        <f>+T40+U60</f>
        <v>259023783</v>
      </c>
      <c r="V39" s="2">
        <f>+S39</f>
        <v>259023783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203026524</v>
      </c>
      <c r="D40" s="43">
        <f t="shared" ref="D40:AA40" si="4">+D38+D39</f>
        <v>0</v>
      </c>
      <c r="E40" s="44">
        <f t="shared" si="4"/>
        <v>-188702466</v>
      </c>
      <c r="F40" s="45">
        <f t="shared" si="4"/>
        <v>-163868188</v>
      </c>
      <c r="G40" s="45">
        <f t="shared" si="4"/>
        <v>1025681</v>
      </c>
      <c r="H40" s="45">
        <f t="shared" si="4"/>
        <v>4239373</v>
      </c>
      <c r="I40" s="45">
        <f t="shared" si="4"/>
        <v>5655761</v>
      </c>
      <c r="J40" s="45">
        <f>+I40</f>
        <v>5655761</v>
      </c>
      <c r="K40" s="45">
        <f t="shared" si="4"/>
        <v>127562125</v>
      </c>
      <c r="L40" s="45">
        <f t="shared" si="4"/>
        <v>129797411</v>
      </c>
      <c r="M40" s="45">
        <f t="shared" si="4"/>
        <v>182282556</v>
      </c>
      <c r="N40" s="45">
        <f>+M40</f>
        <v>182282556</v>
      </c>
      <c r="O40" s="45">
        <f t="shared" si="4"/>
        <v>183700850</v>
      </c>
      <c r="P40" s="45">
        <f t="shared" si="4"/>
        <v>186504458</v>
      </c>
      <c r="Q40" s="45">
        <f t="shared" si="4"/>
        <v>259023783</v>
      </c>
      <c r="R40" s="45">
        <f>+Q40</f>
        <v>259023783</v>
      </c>
      <c r="S40" s="45">
        <f t="shared" si="4"/>
        <v>259023783</v>
      </c>
      <c r="T40" s="45">
        <f t="shared" si="4"/>
        <v>259023783</v>
      </c>
      <c r="U40" s="45">
        <f t="shared" si="4"/>
        <v>259023783</v>
      </c>
      <c r="V40" s="45">
        <f>+U40</f>
        <v>259023783</v>
      </c>
      <c r="W40" s="45">
        <f>+V40</f>
        <v>259023783</v>
      </c>
      <c r="X40" s="45">
        <f t="shared" si="4"/>
        <v>-122901147</v>
      </c>
      <c r="Y40" s="45">
        <f t="shared" si="4"/>
        <v>381924930</v>
      </c>
      <c r="Z40" s="46">
        <f>+IF(X40&lt;&gt;0,+(Y40/X40)*100,0)</f>
        <v>-310.75782392820145</v>
      </c>
      <c r="AA40" s="47">
        <f t="shared" si="4"/>
        <v>-163868188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-48301</v>
      </c>
      <c r="F14" s="20">
        <v>-48301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-36225</v>
      </c>
      <c r="Y14" s="20">
        <v>36225</v>
      </c>
      <c r="Z14" s="21">
        <v>-100</v>
      </c>
      <c r="AA14" s="22">
        <v>-48301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-48301</v>
      </c>
      <c r="F17" s="28">
        <f t="shared" si="0"/>
        <v>-48301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-36225</v>
      </c>
      <c r="Y17" s="28">
        <f t="shared" si="0"/>
        <v>36225</v>
      </c>
      <c r="Z17" s="29">
        <f>+IF(X17&lt;&gt;0,+(Y17/X17)*100,0)</f>
        <v>-100</v>
      </c>
      <c r="AA17" s="30">
        <f>SUM(AA6:AA16)</f>
        <v>-48301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-48301</v>
      </c>
      <c r="F38" s="2">
        <f t="shared" si="3"/>
        <v>-48301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-36225</v>
      </c>
      <c r="Y38" s="2">
        <f t="shared" si="3"/>
        <v>36225</v>
      </c>
      <c r="Z38" s="34">
        <f>+IF(X38&lt;&gt;0,+(Y38/X38)*100,0)</f>
        <v>-100</v>
      </c>
      <c r="AA38" s="35">
        <f>+AA17+AA27+AA36</f>
        <v>-48301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-48301</v>
      </c>
      <c r="F40" s="45">
        <f t="shared" si="4"/>
        <v>-48301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-36225</v>
      </c>
      <c r="Y40" s="45">
        <f t="shared" si="4"/>
        <v>36225</v>
      </c>
      <c r="Z40" s="46">
        <f>+IF(X40&lt;&gt;0,+(Y40/X40)*100,0)</f>
        <v>-100</v>
      </c>
      <c r="AA40" s="47">
        <f t="shared" si="4"/>
        <v>-48301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553097669</v>
      </c>
      <c r="D7" s="18"/>
      <c r="E7" s="19">
        <v>631935789</v>
      </c>
      <c r="F7" s="20">
        <v>627675750</v>
      </c>
      <c r="G7" s="20">
        <v>23724024</v>
      </c>
      <c r="H7" s="20">
        <v>98383387</v>
      </c>
      <c r="I7" s="20">
        <v>23834462</v>
      </c>
      <c r="J7" s="20">
        <v>145941873</v>
      </c>
      <c r="K7" s="20">
        <v>41660589</v>
      </c>
      <c r="L7" s="20">
        <v>52015959</v>
      </c>
      <c r="M7" s="20">
        <v>28116057</v>
      </c>
      <c r="N7" s="20">
        <v>121792605</v>
      </c>
      <c r="O7" s="20">
        <v>33819711</v>
      </c>
      <c r="P7" s="20">
        <v>40487051</v>
      </c>
      <c r="Q7" s="20">
        <v>40422322</v>
      </c>
      <c r="R7" s="20">
        <v>114729084</v>
      </c>
      <c r="S7" s="20"/>
      <c r="T7" s="20"/>
      <c r="U7" s="20"/>
      <c r="V7" s="20"/>
      <c r="W7" s="20">
        <v>382463562</v>
      </c>
      <c r="X7" s="20">
        <v>462341199</v>
      </c>
      <c r="Y7" s="20">
        <v>-79877637</v>
      </c>
      <c r="Z7" s="21">
        <v>-17.276772472963199</v>
      </c>
      <c r="AA7" s="22">
        <v>627675750</v>
      </c>
    </row>
    <row r="8" spans="1:27" x14ac:dyDescent="0.25">
      <c r="A8" s="23" t="s">
        <v>36</v>
      </c>
      <c r="B8" s="17" t="s">
        <v>32</v>
      </c>
      <c r="C8" s="18">
        <v>6968723</v>
      </c>
      <c r="D8" s="18"/>
      <c r="E8" s="19">
        <v>6233608</v>
      </c>
      <c r="F8" s="20">
        <v>4487680</v>
      </c>
      <c r="G8" s="20">
        <v>12026</v>
      </c>
      <c r="H8" s="20">
        <v>319390</v>
      </c>
      <c r="I8" s="20">
        <v>8580</v>
      </c>
      <c r="J8" s="20">
        <v>339996</v>
      </c>
      <c r="K8" s="20">
        <v>4145795</v>
      </c>
      <c r="L8" s="20">
        <v>305150</v>
      </c>
      <c r="M8" s="20">
        <v>17805</v>
      </c>
      <c r="N8" s="20">
        <v>4468750</v>
      </c>
      <c r="O8" s="20">
        <v>13708</v>
      </c>
      <c r="P8" s="20">
        <v>19933</v>
      </c>
      <c r="Q8" s="20">
        <v>793780</v>
      </c>
      <c r="R8" s="20">
        <v>827421</v>
      </c>
      <c r="S8" s="20"/>
      <c r="T8" s="20"/>
      <c r="U8" s="20"/>
      <c r="V8" s="20"/>
      <c r="W8" s="20">
        <v>5636167</v>
      </c>
      <c r="X8" s="20">
        <v>1891507</v>
      </c>
      <c r="Y8" s="20">
        <v>3744660</v>
      </c>
      <c r="Z8" s="21">
        <v>197.97230462271617</v>
      </c>
      <c r="AA8" s="22">
        <v>4487680</v>
      </c>
    </row>
    <row r="9" spans="1:27" x14ac:dyDescent="0.25">
      <c r="A9" s="23" t="s">
        <v>37</v>
      </c>
      <c r="B9" s="17" t="s">
        <v>6</v>
      </c>
      <c r="C9" s="18">
        <v>165178650</v>
      </c>
      <c r="D9" s="18"/>
      <c r="E9" s="19">
        <v>51252600</v>
      </c>
      <c r="F9" s="20">
        <v>51252600</v>
      </c>
      <c r="G9" s="20">
        <v>21702500</v>
      </c>
      <c r="H9" s="20"/>
      <c r="I9" s="20"/>
      <c r="J9" s="20">
        <v>21702500</v>
      </c>
      <c r="K9" s="20"/>
      <c r="L9" s="20"/>
      <c r="M9" s="20">
        <v>17362000</v>
      </c>
      <c r="N9" s="20">
        <v>17362000</v>
      </c>
      <c r="O9" s="20"/>
      <c r="P9" s="20"/>
      <c r="Q9" s="20">
        <v>13021500</v>
      </c>
      <c r="R9" s="20">
        <v>13021500</v>
      </c>
      <c r="S9" s="20"/>
      <c r="T9" s="20"/>
      <c r="U9" s="20"/>
      <c r="V9" s="20"/>
      <c r="W9" s="20">
        <v>52086000</v>
      </c>
      <c r="X9" s="20">
        <v>51036533</v>
      </c>
      <c r="Y9" s="20">
        <v>1049467</v>
      </c>
      <c r="Z9" s="21">
        <v>2.0563054312486311</v>
      </c>
      <c r="AA9" s="22">
        <v>51252600</v>
      </c>
    </row>
    <row r="10" spans="1:27" x14ac:dyDescent="0.25">
      <c r="A10" s="23" t="s">
        <v>38</v>
      </c>
      <c r="B10" s="17" t="s">
        <v>6</v>
      </c>
      <c r="C10" s="18">
        <v>37000000</v>
      </c>
      <c r="D10" s="18"/>
      <c r="E10" s="19">
        <v>65000000</v>
      </c>
      <c r="F10" s="20">
        <v>88700000</v>
      </c>
      <c r="G10" s="20"/>
      <c r="H10" s="20">
        <v>22000000</v>
      </c>
      <c r="I10" s="20"/>
      <c r="J10" s="20">
        <v>22000000</v>
      </c>
      <c r="K10" s="20"/>
      <c r="L10" s="20"/>
      <c r="M10" s="20"/>
      <c r="N10" s="20"/>
      <c r="O10" s="20"/>
      <c r="P10" s="20"/>
      <c r="Q10" s="20">
        <v>30001000</v>
      </c>
      <c r="R10" s="20">
        <v>30001000</v>
      </c>
      <c r="S10" s="20"/>
      <c r="T10" s="20"/>
      <c r="U10" s="20"/>
      <c r="V10" s="20"/>
      <c r="W10" s="20">
        <v>52001000</v>
      </c>
      <c r="X10" s="20">
        <v>72573216</v>
      </c>
      <c r="Y10" s="20">
        <v>-20572216</v>
      </c>
      <c r="Z10" s="21">
        <v>-28.34684355175882</v>
      </c>
      <c r="AA10" s="22">
        <v>88700000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-433762954</v>
      </c>
      <c r="D14" s="18"/>
      <c r="E14" s="19">
        <v>-361611270</v>
      </c>
      <c r="F14" s="20">
        <v>-390420710</v>
      </c>
      <c r="G14" s="20">
        <v>-36029594</v>
      </c>
      <c r="H14" s="20">
        <v>-33775172</v>
      </c>
      <c r="I14" s="20">
        <v>-23406737</v>
      </c>
      <c r="J14" s="20">
        <v>-93211503</v>
      </c>
      <c r="K14" s="20">
        <v>-29082332</v>
      </c>
      <c r="L14" s="20">
        <v>-30706628</v>
      </c>
      <c r="M14" s="20">
        <v>-24063662</v>
      </c>
      <c r="N14" s="20">
        <v>-83852622</v>
      </c>
      <c r="O14" s="20">
        <v>-23334490</v>
      </c>
      <c r="P14" s="20">
        <v>-21527610</v>
      </c>
      <c r="Q14" s="20">
        <v>-26113524</v>
      </c>
      <c r="R14" s="20">
        <v>-70975624</v>
      </c>
      <c r="S14" s="20"/>
      <c r="T14" s="20"/>
      <c r="U14" s="20"/>
      <c r="V14" s="20"/>
      <c r="W14" s="20">
        <v>-248039749</v>
      </c>
      <c r="X14" s="20">
        <v>-315931038</v>
      </c>
      <c r="Y14" s="20">
        <v>67891289</v>
      </c>
      <c r="Z14" s="21">
        <v>-21.489274820791746</v>
      </c>
      <c r="AA14" s="22">
        <v>-390420710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-59317200</v>
      </c>
      <c r="F15" s="20">
        <v>-64130300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-52096275</v>
      </c>
      <c r="Y15" s="20">
        <v>52096275</v>
      </c>
      <c r="Z15" s="21">
        <v>-100</v>
      </c>
      <c r="AA15" s="22">
        <v>-64130300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328482088</v>
      </c>
      <c r="D17" s="26">
        <f>SUM(D6:D16)</f>
        <v>0</v>
      </c>
      <c r="E17" s="27">
        <f t="shared" si="0"/>
        <v>333493527</v>
      </c>
      <c r="F17" s="28">
        <f t="shared" si="0"/>
        <v>317565020</v>
      </c>
      <c r="G17" s="28">
        <f t="shared" si="0"/>
        <v>9408956</v>
      </c>
      <c r="H17" s="28">
        <f t="shared" si="0"/>
        <v>86927605</v>
      </c>
      <c r="I17" s="28">
        <f t="shared" si="0"/>
        <v>436305</v>
      </c>
      <c r="J17" s="28">
        <f t="shared" si="0"/>
        <v>96772866</v>
      </c>
      <c r="K17" s="28">
        <f t="shared" si="0"/>
        <v>16724052</v>
      </c>
      <c r="L17" s="28">
        <f t="shared" si="0"/>
        <v>21614481</v>
      </c>
      <c r="M17" s="28">
        <f t="shared" si="0"/>
        <v>21432200</v>
      </c>
      <c r="N17" s="28">
        <f t="shared" si="0"/>
        <v>59770733</v>
      </c>
      <c r="O17" s="28">
        <f t="shared" si="0"/>
        <v>10498929</v>
      </c>
      <c r="P17" s="28">
        <f t="shared" si="0"/>
        <v>18979374</v>
      </c>
      <c r="Q17" s="28">
        <f t="shared" si="0"/>
        <v>58125078</v>
      </c>
      <c r="R17" s="28">
        <f t="shared" si="0"/>
        <v>87603381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244146980</v>
      </c>
      <c r="X17" s="28">
        <f t="shared" si="0"/>
        <v>219815142</v>
      </c>
      <c r="Y17" s="28">
        <f t="shared" si="0"/>
        <v>24331838</v>
      </c>
      <c r="Z17" s="29">
        <f>+IF(X17&lt;&gt;0,+(Y17/X17)*100,0)</f>
        <v>11.069227432930894</v>
      </c>
      <c r="AA17" s="30">
        <f>SUM(AA6:AA16)</f>
        <v>317565020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-474550381</v>
      </c>
      <c r="D26" s="18"/>
      <c r="E26" s="19">
        <v>-232854760</v>
      </c>
      <c r="F26" s="20">
        <v>-299863880</v>
      </c>
      <c r="G26" s="20">
        <v>-25685304</v>
      </c>
      <c r="H26" s="20">
        <v>-50437395</v>
      </c>
      <c r="I26" s="20">
        <v>-69224760</v>
      </c>
      <c r="J26" s="20">
        <v>-145347459</v>
      </c>
      <c r="K26" s="20">
        <v>-32390421</v>
      </c>
      <c r="L26" s="20">
        <v>-13114189</v>
      </c>
      <c r="M26" s="20">
        <v>-36548272</v>
      </c>
      <c r="N26" s="20">
        <v>-82052882</v>
      </c>
      <c r="O26" s="20">
        <v>-13248289</v>
      </c>
      <c r="P26" s="20">
        <v>-19993287</v>
      </c>
      <c r="Q26" s="20">
        <v>-91968159</v>
      </c>
      <c r="R26" s="20">
        <v>-125209735</v>
      </c>
      <c r="S26" s="20"/>
      <c r="T26" s="20"/>
      <c r="U26" s="20"/>
      <c r="V26" s="20"/>
      <c r="W26" s="20">
        <v>-352610076</v>
      </c>
      <c r="X26" s="20">
        <v>-250160271</v>
      </c>
      <c r="Y26" s="20">
        <v>-102449805</v>
      </c>
      <c r="Z26" s="21">
        <v>40.953667259178815</v>
      </c>
      <c r="AA26" s="22">
        <v>-299863880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-474550381</v>
      </c>
      <c r="D27" s="26">
        <f>SUM(D21:D26)</f>
        <v>0</v>
      </c>
      <c r="E27" s="27">
        <f t="shared" si="1"/>
        <v>-232854760</v>
      </c>
      <c r="F27" s="28">
        <f t="shared" si="1"/>
        <v>-299863880</v>
      </c>
      <c r="G27" s="28">
        <f t="shared" si="1"/>
        <v>-25685304</v>
      </c>
      <c r="H27" s="28">
        <f t="shared" si="1"/>
        <v>-50437395</v>
      </c>
      <c r="I27" s="28">
        <f t="shared" si="1"/>
        <v>-69224760</v>
      </c>
      <c r="J27" s="28">
        <f t="shared" si="1"/>
        <v>-145347459</v>
      </c>
      <c r="K27" s="28">
        <f t="shared" si="1"/>
        <v>-32390421</v>
      </c>
      <c r="L27" s="28">
        <f t="shared" si="1"/>
        <v>-13114189</v>
      </c>
      <c r="M27" s="28">
        <f t="shared" si="1"/>
        <v>-36548272</v>
      </c>
      <c r="N27" s="28">
        <f t="shared" si="1"/>
        <v>-82052882</v>
      </c>
      <c r="O27" s="28">
        <f t="shared" si="1"/>
        <v>-13248289</v>
      </c>
      <c r="P27" s="28">
        <f t="shared" si="1"/>
        <v>-19993287</v>
      </c>
      <c r="Q27" s="28">
        <f t="shared" si="1"/>
        <v>-91968159</v>
      </c>
      <c r="R27" s="28">
        <f t="shared" si="1"/>
        <v>-125209735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-352610076</v>
      </c>
      <c r="X27" s="28">
        <f t="shared" si="1"/>
        <v>-250160271</v>
      </c>
      <c r="Y27" s="28">
        <f t="shared" si="1"/>
        <v>-102449805</v>
      </c>
      <c r="Z27" s="29">
        <f>+IF(X27&lt;&gt;0,+(Y27/X27)*100,0)</f>
        <v>40.953667259178815</v>
      </c>
      <c r="AA27" s="30">
        <f>SUM(AA21:AA26)</f>
        <v>-299863880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-146068293</v>
      </c>
      <c r="D38" s="32">
        <f>+D17+D27+D36</f>
        <v>0</v>
      </c>
      <c r="E38" s="33">
        <f t="shared" si="3"/>
        <v>100638767</v>
      </c>
      <c r="F38" s="2">
        <f t="shared" si="3"/>
        <v>17701140</v>
      </c>
      <c r="G38" s="2">
        <f t="shared" si="3"/>
        <v>-16276348</v>
      </c>
      <c r="H38" s="2">
        <f t="shared" si="3"/>
        <v>36490210</v>
      </c>
      <c r="I38" s="2">
        <f t="shared" si="3"/>
        <v>-68788455</v>
      </c>
      <c r="J38" s="2">
        <f t="shared" si="3"/>
        <v>-48574593</v>
      </c>
      <c r="K38" s="2">
        <f t="shared" si="3"/>
        <v>-15666369</v>
      </c>
      <c r="L38" s="2">
        <f t="shared" si="3"/>
        <v>8500292</v>
      </c>
      <c r="M38" s="2">
        <f t="shared" si="3"/>
        <v>-15116072</v>
      </c>
      <c r="N38" s="2">
        <f t="shared" si="3"/>
        <v>-22282149</v>
      </c>
      <c r="O38" s="2">
        <f t="shared" si="3"/>
        <v>-2749360</v>
      </c>
      <c r="P38" s="2">
        <f t="shared" si="3"/>
        <v>-1013913</v>
      </c>
      <c r="Q38" s="2">
        <f t="shared" si="3"/>
        <v>-33843081</v>
      </c>
      <c r="R38" s="2">
        <f t="shared" si="3"/>
        <v>-37606354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-108463096</v>
      </c>
      <c r="X38" s="2">
        <f t="shared" si="3"/>
        <v>-30345129</v>
      </c>
      <c r="Y38" s="2">
        <f t="shared" si="3"/>
        <v>-78117967</v>
      </c>
      <c r="Z38" s="34">
        <f>+IF(X38&lt;&gt;0,+(Y38/X38)*100,0)</f>
        <v>257.43165237491661</v>
      </c>
      <c r="AA38" s="35">
        <f>+AA17+AA27+AA36</f>
        <v>17701140</v>
      </c>
    </row>
    <row r="39" spans="1:27" x14ac:dyDescent="0.25">
      <c r="A39" s="23" t="s">
        <v>60</v>
      </c>
      <c r="B39" s="17"/>
      <c r="C39" s="32">
        <v>329053281</v>
      </c>
      <c r="D39" s="32"/>
      <c r="E39" s="33">
        <v>305080789</v>
      </c>
      <c r="F39" s="2">
        <v>616747936</v>
      </c>
      <c r="G39" s="2">
        <v>616747936</v>
      </c>
      <c r="H39" s="2">
        <f>+G40+H60</f>
        <v>600471588</v>
      </c>
      <c r="I39" s="2">
        <f>+H40+I60</f>
        <v>636961798</v>
      </c>
      <c r="J39" s="2">
        <f>+G39</f>
        <v>616747936</v>
      </c>
      <c r="K39" s="2">
        <f>+I40+K60</f>
        <v>568173343</v>
      </c>
      <c r="L39" s="2">
        <f>+K40+L60</f>
        <v>552506974</v>
      </c>
      <c r="M39" s="2">
        <f>+L40+M60</f>
        <v>561007266</v>
      </c>
      <c r="N39" s="2">
        <f>+K39</f>
        <v>568173343</v>
      </c>
      <c r="O39" s="2">
        <f>+M40+O60</f>
        <v>545891194</v>
      </c>
      <c r="P39" s="2">
        <f>+O40+P60</f>
        <v>543141834</v>
      </c>
      <c r="Q39" s="2">
        <f>+P40+Q60</f>
        <v>542127921</v>
      </c>
      <c r="R39" s="2">
        <f>+O39</f>
        <v>545891194</v>
      </c>
      <c r="S39" s="2">
        <f>+Q40+S60</f>
        <v>508284840</v>
      </c>
      <c r="T39" s="2">
        <f>+S40+T60</f>
        <v>508284840</v>
      </c>
      <c r="U39" s="2">
        <f>+T40+U60</f>
        <v>508284840</v>
      </c>
      <c r="V39" s="2">
        <f>+S39</f>
        <v>508284840</v>
      </c>
      <c r="W39" s="2">
        <f>+G39</f>
        <v>616747936</v>
      </c>
      <c r="X39" s="2">
        <v>616747936</v>
      </c>
      <c r="Y39" s="2">
        <f>+W39-X39</f>
        <v>0</v>
      </c>
      <c r="Z39" s="34">
        <f>+IF(X39&lt;&gt;0,+(Y39/X39)*100,0)</f>
        <v>0</v>
      </c>
      <c r="AA39" s="35">
        <v>616747936</v>
      </c>
    </row>
    <row r="40" spans="1:27" x14ac:dyDescent="0.25">
      <c r="A40" s="41" t="s">
        <v>62</v>
      </c>
      <c r="B40" s="42" t="s">
        <v>61</v>
      </c>
      <c r="C40" s="43">
        <f>+C38+C39</f>
        <v>182984988</v>
      </c>
      <c r="D40" s="43">
        <f t="shared" ref="D40:AA40" si="4">+D38+D39</f>
        <v>0</v>
      </c>
      <c r="E40" s="44">
        <f t="shared" si="4"/>
        <v>405719556</v>
      </c>
      <c r="F40" s="45">
        <f t="shared" si="4"/>
        <v>634449076</v>
      </c>
      <c r="G40" s="45">
        <f t="shared" si="4"/>
        <v>600471588</v>
      </c>
      <c r="H40" s="45">
        <f t="shared" si="4"/>
        <v>636961798</v>
      </c>
      <c r="I40" s="45">
        <f t="shared" si="4"/>
        <v>568173343</v>
      </c>
      <c r="J40" s="45">
        <f>+I40</f>
        <v>568173343</v>
      </c>
      <c r="K40" s="45">
        <f t="shared" si="4"/>
        <v>552506974</v>
      </c>
      <c r="L40" s="45">
        <f t="shared" si="4"/>
        <v>561007266</v>
      </c>
      <c r="M40" s="45">
        <f t="shared" si="4"/>
        <v>545891194</v>
      </c>
      <c r="N40" s="45">
        <f>+M40</f>
        <v>545891194</v>
      </c>
      <c r="O40" s="45">
        <f t="shared" si="4"/>
        <v>543141834</v>
      </c>
      <c r="P40" s="45">
        <f t="shared" si="4"/>
        <v>542127921</v>
      </c>
      <c r="Q40" s="45">
        <f t="shared" si="4"/>
        <v>508284840</v>
      </c>
      <c r="R40" s="45">
        <f>+Q40</f>
        <v>508284840</v>
      </c>
      <c r="S40" s="45">
        <f t="shared" si="4"/>
        <v>508284840</v>
      </c>
      <c r="T40" s="45">
        <f t="shared" si="4"/>
        <v>508284840</v>
      </c>
      <c r="U40" s="45">
        <f t="shared" si="4"/>
        <v>508284840</v>
      </c>
      <c r="V40" s="45">
        <f>+U40</f>
        <v>508284840</v>
      </c>
      <c r="W40" s="45">
        <f>+V40</f>
        <v>508284840</v>
      </c>
      <c r="X40" s="45">
        <f t="shared" si="4"/>
        <v>586402807</v>
      </c>
      <c r="Y40" s="45">
        <f t="shared" si="4"/>
        <v>-78117967</v>
      </c>
      <c r="Z40" s="46">
        <f>+IF(X40&lt;&gt;0,+(Y40/X40)*100,0)</f>
        <v>-13.321554069573205</v>
      </c>
      <c r="AA40" s="47">
        <f t="shared" si="4"/>
        <v>634449076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616747936</v>
      </c>
      <c r="J60">
        <v>616747936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142413036</v>
      </c>
      <c r="D7" s="18"/>
      <c r="E7" s="19">
        <v>187543670</v>
      </c>
      <c r="F7" s="20">
        <v>178957170</v>
      </c>
      <c r="G7" s="20">
        <v>11780654</v>
      </c>
      <c r="H7" s="20">
        <v>11312442</v>
      </c>
      <c r="I7" s="20">
        <v>13749791</v>
      </c>
      <c r="J7" s="20">
        <v>36842887</v>
      </c>
      <c r="K7" s="20">
        <v>13401019</v>
      </c>
      <c r="L7" s="20">
        <v>14430329</v>
      </c>
      <c r="M7" s="20">
        <v>12777858</v>
      </c>
      <c r="N7" s="20">
        <v>40609206</v>
      </c>
      <c r="O7" s="20">
        <v>11869793</v>
      </c>
      <c r="P7" s="20">
        <v>15394014</v>
      </c>
      <c r="Q7" s="20">
        <v>12607051</v>
      </c>
      <c r="R7" s="20">
        <v>39870858</v>
      </c>
      <c r="S7" s="20"/>
      <c r="T7" s="20"/>
      <c r="U7" s="20"/>
      <c r="V7" s="20"/>
      <c r="W7" s="20">
        <v>117322951</v>
      </c>
      <c r="X7" s="20">
        <v>137223151</v>
      </c>
      <c r="Y7" s="20">
        <v>-19900200</v>
      </c>
      <c r="Z7" s="21">
        <v>-14.502071884357182</v>
      </c>
      <c r="AA7" s="22">
        <v>178957170</v>
      </c>
    </row>
    <row r="8" spans="1:27" x14ac:dyDescent="0.25">
      <c r="A8" s="23" t="s">
        <v>36</v>
      </c>
      <c r="B8" s="17" t="s">
        <v>32</v>
      </c>
      <c r="C8" s="18">
        <v>8845628</v>
      </c>
      <c r="D8" s="18"/>
      <c r="E8" s="19">
        <v>150524157</v>
      </c>
      <c r="F8" s="20">
        <v>60143048</v>
      </c>
      <c r="G8" s="20">
        <v>5228171</v>
      </c>
      <c r="H8" s="20">
        <v>62224</v>
      </c>
      <c r="I8" s="20">
        <v>1647688</v>
      </c>
      <c r="J8" s="20">
        <v>6938083</v>
      </c>
      <c r="K8" s="20">
        <v>38186</v>
      </c>
      <c r="L8" s="20">
        <v>12050303</v>
      </c>
      <c r="M8" s="20">
        <v>28540016</v>
      </c>
      <c r="N8" s="20">
        <v>40628505</v>
      </c>
      <c r="O8" s="20">
        <v>42729</v>
      </c>
      <c r="P8" s="20">
        <v>67547</v>
      </c>
      <c r="Q8" s="20">
        <v>20281</v>
      </c>
      <c r="R8" s="20">
        <v>130557</v>
      </c>
      <c r="S8" s="20"/>
      <c r="T8" s="20"/>
      <c r="U8" s="20"/>
      <c r="V8" s="20"/>
      <c r="W8" s="20">
        <v>47697145</v>
      </c>
      <c r="X8" s="20">
        <v>76740676</v>
      </c>
      <c r="Y8" s="20">
        <v>-29043531</v>
      </c>
      <c r="Z8" s="21">
        <v>-37.846331976538757</v>
      </c>
      <c r="AA8" s="22">
        <v>60143048</v>
      </c>
    </row>
    <row r="9" spans="1:27" x14ac:dyDescent="0.25">
      <c r="A9" s="23" t="s">
        <v>37</v>
      </c>
      <c r="B9" s="17" t="s">
        <v>6</v>
      </c>
      <c r="C9" s="18">
        <v>314552843</v>
      </c>
      <c r="D9" s="18"/>
      <c r="E9" s="19">
        <v>348106935</v>
      </c>
      <c r="F9" s="20">
        <v>348106935</v>
      </c>
      <c r="G9" s="20">
        <v>141711223</v>
      </c>
      <c r="H9" s="20"/>
      <c r="I9" s="20"/>
      <c r="J9" s="20">
        <v>141711223</v>
      </c>
      <c r="K9" s="20"/>
      <c r="L9" s="20"/>
      <c r="M9" s="20"/>
      <c r="N9" s="20"/>
      <c r="O9" s="20">
        <v>113368977</v>
      </c>
      <c r="P9" s="20"/>
      <c r="Q9" s="20">
        <v>85026736</v>
      </c>
      <c r="R9" s="20">
        <v>198395713</v>
      </c>
      <c r="S9" s="20"/>
      <c r="T9" s="20"/>
      <c r="U9" s="20"/>
      <c r="V9" s="20"/>
      <c r="W9" s="20">
        <v>340106936</v>
      </c>
      <c r="X9" s="20">
        <v>261080208</v>
      </c>
      <c r="Y9" s="20">
        <v>79026728</v>
      </c>
      <c r="Z9" s="21">
        <v>30.269137827559874</v>
      </c>
      <c r="AA9" s="22">
        <v>348106935</v>
      </c>
    </row>
    <row r="10" spans="1:27" x14ac:dyDescent="0.25">
      <c r="A10" s="23" t="s">
        <v>38</v>
      </c>
      <c r="B10" s="17" t="s">
        <v>6</v>
      </c>
      <c r="C10" s="18">
        <v>16000000</v>
      </c>
      <c r="D10" s="18"/>
      <c r="E10" s="19"/>
      <c r="F10" s="20">
        <v>2496000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2496000</v>
      </c>
      <c r="Q10" s="20"/>
      <c r="R10" s="20">
        <v>2496000</v>
      </c>
      <c r="S10" s="20"/>
      <c r="T10" s="20"/>
      <c r="U10" s="20"/>
      <c r="V10" s="20"/>
      <c r="W10" s="20">
        <v>2496000</v>
      </c>
      <c r="X10" s="20">
        <v>998400</v>
      </c>
      <c r="Y10" s="20">
        <v>1497600</v>
      </c>
      <c r="Z10" s="21">
        <v>150</v>
      </c>
      <c r="AA10" s="22">
        <v>2496000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-404312795</v>
      </c>
      <c r="D14" s="18"/>
      <c r="E14" s="19">
        <v>-492044812</v>
      </c>
      <c r="F14" s="20">
        <v>-489299956</v>
      </c>
      <c r="G14" s="20">
        <v>-51143439</v>
      </c>
      <c r="H14" s="20">
        <v>-30442953</v>
      </c>
      <c r="I14" s="20">
        <v>-46664549</v>
      </c>
      <c r="J14" s="20">
        <v>-128250941</v>
      </c>
      <c r="K14" s="20">
        <v>-37171335</v>
      </c>
      <c r="L14" s="20">
        <v>-49354757</v>
      </c>
      <c r="M14" s="20">
        <v>-52254992</v>
      </c>
      <c r="N14" s="20">
        <v>-138781084</v>
      </c>
      <c r="O14" s="20">
        <v>-43077912</v>
      </c>
      <c r="P14" s="20">
        <v>-37357063</v>
      </c>
      <c r="Q14" s="20">
        <v>-43506013</v>
      </c>
      <c r="R14" s="20">
        <v>-123940988</v>
      </c>
      <c r="S14" s="20"/>
      <c r="T14" s="20"/>
      <c r="U14" s="20"/>
      <c r="V14" s="20"/>
      <c r="W14" s="20">
        <v>-390973013</v>
      </c>
      <c r="X14" s="20">
        <v>-367112935</v>
      </c>
      <c r="Y14" s="20">
        <v>-23860078</v>
      </c>
      <c r="Z14" s="21">
        <v>6.4993836297269123</v>
      </c>
      <c r="AA14" s="22">
        <v>-489299956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77498712</v>
      </c>
      <c r="D17" s="26">
        <f>SUM(D6:D16)</f>
        <v>0</v>
      </c>
      <c r="E17" s="27">
        <f t="shared" si="0"/>
        <v>194129950</v>
      </c>
      <c r="F17" s="28">
        <f t="shared" si="0"/>
        <v>100403197</v>
      </c>
      <c r="G17" s="28">
        <f t="shared" si="0"/>
        <v>107576609</v>
      </c>
      <c r="H17" s="28">
        <f t="shared" si="0"/>
        <v>-19068287</v>
      </c>
      <c r="I17" s="28">
        <f t="shared" si="0"/>
        <v>-31267070</v>
      </c>
      <c r="J17" s="28">
        <f t="shared" si="0"/>
        <v>57241252</v>
      </c>
      <c r="K17" s="28">
        <f t="shared" si="0"/>
        <v>-23732130</v>
      </c>
      <c r="L17" s="28">
        <f t="shared" si="0"/>
        <v>-22874125</v>
      </c>
      <c r="M17" s="28">
        <f t="shared" si="0"/>
        <v>-10937118</v>
      </c>
      <c r="N17" s="28">
        <f t="shared" si="0"/>
        <v>-57543373</v>
      </c>
      <c r="O17" s="28">
        <f t="shared" si="0"/>
        <v>82203587</v>
      </c>
      <c r="P17" s="28">
        <f t="shared" si="0"/>
        <v>-19399502</v>
      </c>
      <c r="Q17" s="28">
        <f t="shared" si="0"/>
        <v>54148055</v>
      </c>
      <c r="R17" s="28">
        <f t="shared" si="0"/>
        <v>116952140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116650019</v>
      </c>
      <c r="X17" s="28">
        <f t="shared" si="0"/>
        <v>108929500</v>
      </c>
      <c r="Y17" s="28">
        <f t="shared" si="0"/>
        <v>7720519</v>
      </c>
      <c r="Z17" s="29">
        <f>+IF(X17&lt;&gt;0,+(Y17/X17)*100,0)</f>
        <v>7.0876291546367138</v>
      </c>
      <c r="AA17" s="30">
        <f>SUM(AA6:AA16)</f>
        <v>100403197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-201622477</v>
      </c>
      <c r="D26" s="18"/>
      <c r="E26" s="19">
        <v>-202901680</v>
      </c>
      <c r="F26" s="20">
        <v>-193520939</v>
      </c>
      <c r="G26" s="20">
        <v>-535264</v>
      </c>
      <c r="H26" s="20">
        <v>-9853798</v>
      </c>
      <c r="I26" s="20">
        <v>-4665368</v>
      </c>
      <c r="J26" s="20">
        <v>-15054430</v>
      </c>
      <c r="K26" s="20">
        <v>-3548824</v>
      </c>
      <c r="L26" s="20">
        <v>-4482745</v>
      </c>
      <c r="M26" s="20">
        <v>-22085764</v>
      </c>
      <c r="N26" s="20">
        <v>-30117333</v>
      </c>
      <c r="O26" s="20">
        <v>-3958189</v>
      </c>
      <c r="P26" s="20">
        <v>-26926885</v>
      </c>
      <c r="Q26" s="20">
        <v>-9655268</v>
      </c>
      <c r="R26" s="20">
        <v>-40540342</v>
      </c>
      <c r="S26" s="20"/>
      <c r="T26" s="20"/>
      <c r="U26" s="20"/>
      <c r="V26" s="20"/>
      <c r="W26" s="20">
        <v>-85712105</v>
      </c>
      <c r="X26" s="20">
        <v>-153116621</v>
      </c>
      <c r="Y26" s="20">
        <v>67404516</v>
      </c>
      <c r="Z26" s="21">
        <v>-44.021684621684535</v>
      </c>
      <c r="AA26" s="22">
        <v>-193520939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-201622477</v>
      </c>
      <c r="D27" s="26">
        <f>SUM(D21:D26)</f>
        <v>0</v>
      </c>
      <c r="E27" s="27">
        <f t="shared" si="1"/>
        <v>-202901680</v>
      </c>
      <c r="F27" s="28">
        <f t="shared" si="1"/>
        <v>-193520939</v>
      </c>
      <c r="G27" s="28">
        <f t="shared" si="1"/>
        <v>-535264</v>
      </c>
      <c r="H27" s="28">
        <f t="shared" si="1"/>
        <v>-9853798</v>
      </c>
      <c r="I27" s="28">
        <f t="shared" si="1"/>
        <v>-4665368</v>
      </c>
      <c r="J27" s="28">
        <f t="shared" si="1"/>
        <v>-15054430</v>
      </c>
      <c r="K27" s="28">
        <f t="shared" si="1"/>
        <v>-3548824</v>
      </c>
      <c r="L27" s="28">
        <f t="shared" si="1"/>
        <v>-4482745</v>
      </c>
      <c r="M27" s="28">
        <f t="shared" si="1"/>
        <v>-22085764</v>
      </c>
      <c r="N27" s="28">
        <f t="shared" si="1"/>
        <v>-30117333</v>
      </c>
      <c r="O27" s="28">
        <f t="shared" si="1"/>
        <v>-3958189</v>
      </c>
      <c r="P27" s="28">
        <f t="shared" si="1"/>
        <v>-26926885</v>
      </c>
      <c r="Q27" s="28">
        <f t="shared" si="1"/>
        <v>-9655268</v>
      </c>
      <c r="R27" s="28">
        <f t="shared" si="1"/>
        <v>-40540342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-85712105</v>
      </c>
      <c r="X27" s="28">
        <f t="shared" si="1"/>
        <v>-153116621</v>
      </c>
      <c r="Y27" s="28">
        <f t="shared" si="1"/>
        <v>67404516</v>
      </c>
      <c r="Z27" s="29">
        <f>+IF(X27&lt;&gt;0,+(Y27/X27)*100,0)</f>
        <v>-44.021684621684535</v>
      </c>
      <c r="AA27" s="30">
        <f>SUM(AA21:AA26)</f>
        <v>-193520939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-124123765</v>
      </c>
      <c r="D38" s="32">
        <f>+D17+D27+D36</f>
        <v>0</v>
      </c>
      <c r="E38" s="33">
        <f t="shared" si="3"/>
        <v>-8771730</v>
      </c>
      <c r="F38" s="2">
        <f t="shared" si="3"/>
        <v>-93117742</v>
      </c>
      <c r="G38" s="2">
        <f t="shared" si="3"/>
        <v>107041345</v>
      </c>
      <c r="H38" s="2">
        <f t="shared" si="3"/>
        <v>-28922085</v>
      </c>
      <c r="I38" s="2">
        <f t="shared" si="3"/>
        <v>-35932438</v>
      </c>
      <c r="J38" s="2">
        <f t="shared" si="3"/>
        <v>42186822</v>
      </c>
      <c r="K38" s="2">
        <f t="shared" si="3"/>
        <v>-27280954</v>
      </c>
      <c r="L38" s="2">
        <f t="shared" si="3"/>
        <v>-27356870</v>
      </c>
      <c r="M38" s="2">
        <f t="shared" si="3"/>
        <v>-33022882</v>
      </c>
      <c r="N38" s="2">
        <f t="shared" si="3"/>
        <v>-87660706</v>
      </c>
      <c r="O38" s="2">
        <f t="shared" si="3"/>
        <v>78245398</v>
      </c>
      <c r="P38" s="2">
        <f t="shared" si="3"/>
        <v>-46326387</v>
      </c>
      <c r="Q38" s="2">
        <f t="shared" si="3"/>
        <v>44492787</v>
      </c>
      <c r="R38" s="2">
        <f t="shared" si="3"/>
        <v>76411798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30937914</v>
      </c>
      <c r="X38" s="2">
        <f t="shared" si="3"/>
        <v>-44187121</v>
      </c>
      <c r="Y38" s="2">
        <f t="shared" si="3"/>
        <v>75125035</v>
      </c>
      <c r="Z38" s="34">
        <f>+IF(X38&lt;&gt;0,+(Y38/X38)*100,0)</f>
        <v>-170.01568171866185</v>
      </c>
      <c r="AA38" s="35">
        <f>+AA17+AA27+AA36</f>
        <v>-93117742</v>
      </c>
    </row>
    <row r="39" spans="1:27" x14ac:dyDescent="0.25">
      <c r="A39" s="23" t="s">
        <v>60</v>
      </c>
      <c r="B39" s="17"/>
      <c r="C39" s="32">
        <v>-690579064</v>
      </c>
      <c r="D39" s="32"/>
      <c r="E39" s="33"/>
      <c r="F39" s="2">
        <v>-832703067</v>
      </c>
      <c r="G39" s="2">
        <v>-832703067</v>
      </c>
      <c r="H39" s="2">
        <f>+G40+H60</f>
        <v>-725661722</v>
      </c>
      <c r="I39" s="2">
        <f>+H40+I60</f>
        <v>-754583807</v>
      </c>
      <c r="J39" s="2">
        <f>+G39</f>
        <v>-832703067</v>
      </c>
      <c r="K39" s="2">
        <f>+I40+K60</f>
        <v>-790516245</v>
      </c>
      <c r="L39" s="2">
        <f>+K40+L60</f>
        <v>-817797199</v>
      </c>
      <c r="M39" s="2">
        <f>+L40+M60</f>
        <v>-845154069</v>
      </c>
      <c r="N39" s="2">
        <f>+K39</f>
        <v>-790516245</v>
      </c>
      <c r="O39" s="2">
        <f>+M40+O60</f>
        <v>-878176951</v>
      </c>
      <c r="P39" s="2">
        <f>+O40+P60</f>
        <v>-799931553</v>
      </c>
      <c r="Q39" s="2">
        <f>+P40+Q60</f>
        <v>-846257940</v>
      </c>
      <c r="R39" s="2">
        <f>+O39</f>
        <v>-878176951</v>
      </c>
      <c r="S39" s="2">
        <f>+Q40+S60</f>
        <v>-801765153</v>
      </c>
      <c r="T39" s="2">
        <f>+S40+T60</f>
        <v>-801765153</v>
      </c>
      <c r="U39" s="2">
        <f>+T40+U60</f>
        <v>-801765153</v>
      </c>
      <c r="V39" s="2">
        <f>+S39</f>
        <v>-801765153</v>
      </c>
      <c r="W39" s="2">
        <f>+G39</f>
        <v>-832703067</v>
      </c>
      <c r="X39" s="2">
        <v>-832703067</v>
      </c>
      <c r="Y39" s="2">
        <f>+W39-X39</f>
        <v>0</v>
      </c>
      <c r="Z39" s="34">
        <f>+IF(X39&lt;&gt;0,+(Y39/X39)*100,0)</f>
        <v>0</v>
      </c>
      <c r="AA39" s="35">
        <v>-832703067</v>
      </c>
    </row>
    <row r="40" spans="1:27" x14ac:dyDescent="0.25">
      <c r="A40" s="41" t="s">
        <v>62</v>
      </c>
      <c r="B40" s="42" t="s">
        <v>61</v>
      </c>
      <c r="C40" s="43">
        <f>+C38+C39</f>
        <v>-814702829</v>
      </c>
      <c r="D40" s="43">
        <f t="shared" ref="D40:AA40" si="4">+D38+D39</f>
        <v>0</v>
      </c>
      <c r="E40" s="44">
        <f t="shared" si="4"/>
        <v>-8771730</v>
      </c>
      <c r="F40" s="45">
        <f t="shared" si="4"/>
        <v>-925820809</v>
      </c>
      <c r="G40" s="45">
        <f t="shared" si="4"/>
        <v>-725661722</v>
      </c>
      <c r="H40" s="45">
        <f t="shared" si="4"/>
        <v>-754583807</v>
      </c>
      <c r="I40" s="45">
        <f t="shared" si="4"/>
        <v>-790516245</v>
      </c>
      <c r="J40" s="45">
        <f>+I40</f>
        <v>-790516245</v>
      </c>
      <c r="K40" s="45">
        <f t="shared" si="4"/>
        <v>-817797199</v>
      </c>
      <c r="L40" s="45">
        <f t="shared" si="4"/>
        <v>-845154069</v>
      </c>
      <c r="M40" s="45">
        <f t="shared" si="4"/>
        <v>-878176951</v>
      </c>
      <c r="N40" s="45">
        <f>+M40</f>
        <v>-878176951</v>
      </c>
      <c r="O40" s="45">
        <f t="shared" si="4"/>
        <v>-799931553</v>
      </c>
      <c r="P40" s="45">
        <f t="shared" si="4"/>
        <v>-846257940</v>
      </c>
      <c r="Q40" s="45">
        <f t="shared" si="4"/>
        <v>-801765153</v>
      </c>
      <c r="R40" s="45">
        <f>+Q40</f>
        <v>-801765153</v>
      </c>
      <c r="S40" s="45">
        <f t="shared" si="4"/>
        <v>-801765153</v>
      </c>
      <c r="T40" s="45">
        <f t="shared" si="4"/>
        <v>-801765153</v>
      </c>
      <c r="U40" s="45">
        <f t="shared" si="4"/>
        <v>-801765153</v>
      </c>
      <c r="V40" s="45">
        <f>+U40</f>
        <v>-801765153</v>
      </c>
      <c r="W40" s="45">
        <f>+V40</f>
        <v>-801765153</v>
      </c>
      <c r="X40" s="45">
        <f t="shared" si="4"/>
        <v>-876890188</v>
      </c>
      <c r="Y40" s="45">
        <f t="shared" si="4"/>
        <v>75125035</v>
      </c>
      <c r="Z40" s="46">
        <f>+IF(X40&lt;&gt;0,+(Y40/X40)*100,0)</f>
        <v>-8.5672112686474726</v>
      </c>
      <c r="AA40" s="47">
        <f t="shared" si="4"/>
        <v>-925820809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-832703067</v>
      </c>
      <c r="J60">
        <v>-832703067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-255000</v>
      </c>
      <c r="F14" s="20">
        <v>-169510</v>
      </c>
      <c r="G14" s="20"/>
      <c r="H14" s="20">
        <v>-13375</v>
      </c>
      <c r="I14" s="20">
        <v>-12599</v>
      </c>
      <c r="J14" s="20">
        <v>-25974</v>
      </c>
      <c r="K14" s="20">
        <v>-11723</v>
      </c>
      <c r="L14" s="20">
        <v>-13252</v>
      </c>
      <c r="M14" s="20">
        <v>-30988</v>
      </c>
      <c r="N14" s="20">
        <v>-55963</v>
      </c>
      <c r="O14" s="20">
        <v>-15249</v>
      </c>
      <c r="P14" s="20"/>
      <c r="Q14" s="20">
        <v>-19145</v>
      </c>
      <c r="R14" s="20">
        <v>-34394</v>
      </c>
      <c r="S14" s="20"/>
      <c r="T14" s="20"/>
      <c r="U14" s="20"/>
      <c r="V14" s="20"/>
      <c r="W14" s="20">
        <v>-116331</v>
      </c>
      <c r="X14" s="20">
        <v>-157054</v>
      </c>
      <c r="Y14" s="20">
        <v>40723</v>
      </c>
      <c r="Z14" s="21">
        <v>-25.929298203165789</v>
      </c>
      <c r="AA14" s="22">
        <v>-169510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-255000</v>
      </c>
      <c r="F17" s="28">
        <f t="shared" si="0"/>
        <v>-169510</v>
      </c>
      <c r="G17" s="28">
        <f t="shared" si="0"/>
        <v>0</v>
      </c>
      <c r="H17" s="28">
        <f t="shared" si="0"/>
        <v>-13375</v>
      </c>
      <c r="I17" s="28">
        <f t="shared" si="0"/>
        <v>-12599</v>
      </c>
      <c r="J17" s="28">
        <f t="shared" si="0"/>
        <v>-25974</v>
      </c>
      <c r="K17" s="28">
        <f t="shared" si="0"/>
        <v>-11723</v>
      </c>
      <c r="L17" s="28">
        <f t="shared" si="0"/>
        <v>-13252</v>
      </c>
      <c r="M17" s="28">
        <f t="shared" si="0"/>
        <v>-30988</v>
      </c>
      <c r="N17" s="28">
        <f t="shared" si="0"/>
        <v>-55963</v>
      </c>
      <c r="O17" s="28">
        <f t="shared" si="0"/>
        <v>-15249</v>
      </c>
      <c r="P17" s="28">
        <f t="shared" si="0"/>
        <v>0</v>
      </c>
      <c r="Q17" s="28">
        <f t="shared" si="0"/>
        <v>-19145</v>
      </c>
      <c r="R17" s="28">
        <f t="shared" si="0"/>
        <v>-34394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-116331</v>
      </c>
      <c r="X17" s="28">
        <f t="shared" si="0"/>
        <v>-157054</v>
      </c>
      <c r="Y17" s="28">
        <f t="shared" si="0"/>
        <v>40723</v>
      </c>
      <c r="Z17" s="29">
        <f>+IF(X17&lt;&gt;0,+(Y17/X17)*100,0)</f>
        <v>-25.929298203165789</v>
      </c>
      <c r="AA17" s="30">
        <f>SUM(AA6:AA16)</f>
        <v>-169510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-4037500</v>
      </c>
      <c r="F26" s="20">
        <v>-2897825</v>
      </c>
      <c r="G26" s="20">
        <v>-857730</v>
      </c>
      <c r="H26" s="20"/>
      <c r="I26" s="20"/>
      <c r="J26" s="20">
        <v>-857730</v>
      </c>
      <c r="K26" s="20">
        <v>-755582</v>
      </c>
      <c r="L26" s="20">
        <v>-416086</v>
      </c>
      <c r="M26" s="20">
        <v>-275703</v>
      </c>
      <c r="N26" s="20">
        <v>-1447371</v>
      </c>
      <c r="O26" s="20"/>
      <c r="P26" s="20">
        <v>-82358</v>
      </c>
      <c r="Q26" s="20">
        <v>-89967</v>
      </c>
      <c r="R26" s="20">
        <v>-172325</v>
      </c>
      <c r="S26" s="20"/>
      <c r="T26" s="20"/>
      <c r="U26" s="20"/>
      <c r="V26" s="20"/>
      <c r="W26" s="20">
        <v>-2477426</v>
      </c>
      <c r="X26" s="20">
        <v>-1456630</v>
      </c>
      <c r="Y26" s="20">
        <v>-1020796</v>
      </c>
      <c r="Z26" s="21">
        <v>70.079292613772893</v>
      </c>
      <c r="AA26" s="22">
        <v>-2897825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-4037500</v>
      </c>
      <c r="F27" s="28">
        <f t="shared" si="1"/>
        <v>-2897825</v>
      </c>
      <c r="G27" s="28">
        <f t="shared" si="1"/>
        <v>-857730</v>
      </c>
      <c r="H27" s="28">
        <f t="shared" si="1"/>
        <v>0</v>
      </c>
      <c r="I27" s="28">
        <f t="shared" si="1"/>
        <v>0</v>
      </c>
      <c r="J27" s="28">
        <f t="shared" si="1"/>
        <v>-857730</v>
      </c>
      <c r="K27" s="28">
        <f t="shared" si="1"/>
        <v>-755582</v>
      </c>
      <c r="L27" s="28">
        <f t="shared" si="1"/>
        <v>-416086</v>
      </c>
      <c r="M27" s="28">
        <f t="shared" si="1"/>
        <v>-275703</v>
      </c>
      <c r="N27" s="28">
        <f t="shared" si="1"/>
        <v>-1447371</v>
      </c>
      <c r="O27" s="28">
        <f t="shared" si="1"/>
        <v>0</v>
      </c>
      <c r="P27" s="28">
        <f t="shared" si="1"/>
        <v>-82358</v>
      </c>
      <c r="Q27" s="28">
        <f t="shared" si="1"/>
        <v>-89967</v>
      </c>
      <c r="R27" s="28">
        <f t="shared" si="1"/>
        <v>-172325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-2477426</v>
      </c>
      <c r="X27" s="28">
        <f t="shared" si="1"/>
        <v>-1456630</v>
      </c>
      <c r="Y27" s="28">
        <f t="shared" si="1"/>
        <v>-1020796</v>
      </c>
      <c r="Z27" s="29">
        <f>+IF(X27&lt;&gt;0,+(Y27/X27)*100,0)</f>
        <v>70.079292613772893</v>
      </c>
      <c r="AA27" s="30">
        <f>SUM(AA21:AA26)</f>
        <v>-2897825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-4292500</v>
      </c>
      <c r="F38" s="2">
        <f t="shared" si="3"/>
        <v>-3067335</v>
      </c>
      <c r="G38" s="2">
        <f t="shared" si="3"/>
        <v>-857730</v>
      </c>
      <c r="H38" s="2">
        <f t="shared" si="3"/>
        <v>-13375</v>
      </c>
      <c r="I38" s="2">
        <f t="shared" si="3"/>
        <v>-12599</v>
      </c>
      <c r="J38" s="2">
        <f t="shared" si="3"/>
        <v>-883704</v>
      </c>
      <c r="K38" s="2">
        <f t="shared" si="3"/>
        <v>-767305</v>
      </c>
      <c r="L38" s="2">
        <f t="shared" si="3"/>
        <v>-429338</v>
      </c>
      <c r="M38" s="2">
        <f t="shared" si="3"/>
        <v>-306691</v>
      </c>
      <c r="N38" s="2">
        <f t="shared" si="3"/>
        <v>-1503334</v>
      </c>
      <c r="O38" s="2">
        <f t="shared" si="3"/>
        <v>-15249</v>
      </c>
      <c r="P38" s="2">
        <f t="shared" si="3"/>
        <v>-82358</v>
      </c>
      <c r="Q38" s="2">
        <f t="shared" si="3"/>
        <v>-109112</v>
      </c>
      <c r="R38" s="2">
        <f t="shared" si="3"/>
        <v>-206719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-2593757</v>
      </c>
      <c r="X38" s="2">
        <f t="shared" si="3"/>
        <v>-1613684</v>
      </c>
      <c r="Y38" s="2">
        <f t="shared" si="3"/>
        <v>-980073</v>
      </c>
      <c r="Z38" s="34">
        <f>+IF(X38&lt;&gt;0,+(Y38/X38)*100,0)</f>
        <v>60.735125340525151</v>
      </c>
      <c r="AA38" s="35">
        <f>+AA17+AA27+AA36</f>
        <v>-3067335</v>
      </c>
    </row>
    <row r="39" spans="1:27" x14ac:dyDescent="0.25">
      <c r="A39" s="23" t="s">
        <v>60</v>
      </c>
      <c r="B39" s="17"/>
      <c r="C39" s="32"/>
      <c r="D39" s="32"/>
      <c r="E39" s="33">
        <v>-942305</v>
      </c>
      <c r="F39" s="2">
        <v>-942305</v>
      </c>
      <c r="G39" s="2">
        <v>-4037752</v>
      </c>
      <c r="H39" s="2">
        <f>+G40+H60</f>
        <v>-4895482</v>
      </c>
      <c r="I39" s="2">
        <f>+H40+I60</f>
        <v>-4908857</v>
      </c>
      <c r="J39" s="2">
        <f>+G39</f>
        <v>-4037752</v>
      </c>
      <c r="K39" s="2">
        <f>+I40+K60</f>
        <v>-4921456</v>
      </c>
      <c r="L39" s="2">
        <f>+K40+L60</f>
        <v>-5688761</v>
      </c>
      <c r="M39" s="2">
        <f>+L40+M60</f>
        <v>-6118099</v>
      </c>
      <c r="N39" s="2">
        <f>+K39</f>
        <v>-4921456</v>
      </c>
      <c r="O39" s="2">
        <f>+M40+O60</f>
        <v>-6424790</v>
      </c>
      <c r="P39" s="2">
        <f>+O40+P60</f>
        <v>-6440039</v>
      </c>
      <c r="Q39" s="2">
        <f>+P40+Q60</f>
        <v>-6522397</v>
      </c>
      <c r="R39" s="2">
        <f>+O39</f>
        <v>-6424790</v>
      </c>
      <c r="S39" s="2">
        <f>+Q40+S60</f>
        <v>-6631509</v>
      </c>
      <c r="T39" s="2">
        <f>+S40+T60</f>
        <v>-6631509</v>
      </c>
      <c r="U39" s="2">
        <f>+T40+U60</f>
        <v>-6631509</v>
      </c>
      <c r="V39" s="2">
        <f>+S39</f>
        <v>-6631509</v>
      </c>
      <c r="W39" s="2">
        <f>+G39</f>
        <v>-4037752</v>
      </c>
      <c r="X39" s="2">
        <v>-942305</v>
      </c>
      <c r="Y39" s="2">
        <f>+W39-X39</f>
        <v>-3095447</v>
      </c>
      <c r="Z39" s="34">
        <f>+IF(X39&lt;&gt;0,+(Y39/X39)*100,0)</f>
        <v>328.49735489040171</v>
      </c>
      <c r="AA39" s="35">
        <v>-942305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-5234805</v>
      </c>
      <c r="F40" s="45">
        <f t="shared" si="4"/>
        <v>-4009640</v>
      </c>
      <c r="G40" s="45">
        <f t="shared" si="4"/>
        <v>-4895482</v>
      </c>
      <c r="H40" s="45">
        <f t="shared" si="4"/>
        <v>-4908857</v>
      </c>
      <c r="I40" s="45">
        <f t="shared" si="4"/>
        <v>-4921456</v>
      </c>
      <c r="J40" s="45">
        <f>+I40</f>
        <v>-4921456</v>
      </c>
      <c r="K40" s="45">
        <f t="shared" si="4"/>
        <v>-5688761</v>
      </c>
      <c r="L40" s="45">
        <f t="shared" si="4"/>
        <v>-6118099</v>
      </c>
      <c r="M40" s="45">
        <f t="shared" si="4"/>
        <v>-6424790</v>
      </c>
      <c r="N40" s="45">
        <f>+M40</f>
        <v>-6424790</v>
      </c>
      <c r="O40" s="45">
        <f t="shared" si="4"/>
        <v>-6440039</v>
      </c>
      <c r="P40" s="45">
        <f t="shared" si="4"/>
        <v>-6522397</v>
      </c>
      <c r="Q40" s="45">
        <f t="shared" si="4"/>
        <v>-6631509</v>
      </c>
      <c r="R40" s="45">
        <f>+Q40</f>
        <v>-6631509</v>
      </c>
      <c r="S40" s="45">
        <f t="shared" si="4"/>
        <v>-6631509</v>
      </c>
      <c r="T40" s="45">
        <f t="shared" si="4"/>
        <v>-6631509</v>
      </c>
      <c r="U40" s="45">
        <f t="shared" si="4"/>
        <v>-6631509</v>
      </c>
      <c r="V40" s="45">
        <f>+U40</f>
        <v>-6631509</v>
      </c>
      <c r="W40" s="45">
        <f>+V40</f>
        <v>-6631509</v>
      </c>
      <c r="X40" s="45">
        <f t="shared" si="4"/>
        <v>-2555989</v>
      </c>
      <c r="Y40" s="45">
        <f t="shared" si="4"/>
        <v>-4075520</v>
      </c>
      <c r="Z40" s="46">
        <f>+IF(X40&lt;&gt;0,+(Y40/X40)*100,0)</f>
        <v>159.44982548829435</v>
      </c>
      <c r="AA40" s="47">
        <f t="shared" si="4"/>
        <v>-4009640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-4037752</v>
      </c>
      <c r="J60">
        <v>-4037752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6603269</v>
      </c>
      <c r="D7" s="18"/>
      <c r="E7" s="19"/>
      <c r="F7" s="20"/>
      <c r="G7" s="20">
        <v>313240</v>
      </c>
      <c r="H7" s="20">
        <v>259887</v>
      </c>
      <c r="I7" s="20">
        <v>272756</v>
      </c>
      <c r="J7" s="20">
        <v>845883</v>
      </c>
      <c r="K7" s="20">
        <v>420568</v>
      </c>
      <c r="L7" s="20"/>
      <c r="M7" s="20"/>
      <c r="N7" s="20">
        <v>420568</v>
      </c>
      <c r="O7" s="20"/>
      <c r="P7" s="20"/>
      <c r="Q7" s="20"/>
      <c r="R7" s="20"/>
      <c r="S7" s="20"/>
      <c r="T7" s="20"/>
      <c r="U7" s="20"/>
      <c r="V7" s="20"/>
      <c r="W7" s="20">
        <v>1266451</v>
      </c>
      <c r="X7" s="20"/>
      <c r="Y7" s="20">
        <v>1266451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-12055462</v>
      </c>
      <c r="D14" s="18"/>
      <c r="E14" s="19"/>
      <c r="F14" s="20"/>
      <c r="G14" s="20">
        <v>-167273</v>
      </c>
      <c r="H14" s="20">
        <v>-41303</v>
      </c>
      <c r="I14" s="20">
        <v>-32845</v>
      </c>
      <c r="J14" s="20">
        <v>-241421</v>
      </c>
      <c r="K14" s="20">
        <v>-168039</v>
      </c>
      <c r="L14" s="20">
        <v>-206516</v>
      </c>
      <c r="M14" s="20">
        <v>-80282</v>
      </c>
      <c r="N14" s="20">
        <v>-454837</v>
      </c>
      <c r="O14" s="20">
        <v>-132204</v>
      </c>
      <c r="P14" s="20">
        <v>-68274</v>
      </c>
      <c r="Q14" s="20">
        <v>-507321</v>
      </c>
      <c r="R14" s="20">
        <v>-707799</v>
      </c>
      <c r="S14" s="20"/>
      <c r="T14" s="20"/>
      <c r="U14" s="20"/>
      <c r="V14" s="20"/>
      <c r="W14" s="20">
        <v>-1404057</v>
      </c>
      <c r="X14" s="20"/>
      <c r="Y14" s="20">
        <v>-1404057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-5452193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145967</v>
      </c>
      <c r="H17" s="28">
        <f t="shared" si="0"/>
        <v>218584</v>
      </c>
      <c r="I17" s="28">
        <f t="shared" si="0"/>
        <v>239911</v>
      </c>
      <c r="J17" s="28">
        <f t="shared" si="0"/>
        <v>604462</v>
      </c>
      <c r="K17" s="28">
        <f t="shared" si="0"/>
        <v>252529</v>
      </c>
      <c r="L17" s="28">
        <f t="shared" si="0"/>
        <v>-206516</v>
      </c>
      <c r="M17" s="28">
        <f t="shared" si="0"/>
        <v>-80282</v>
      </c>
      <c r="N17" s="28">
        <f t="shared" si="0"/>
        <v>-34269</v>
      </c>
      <c r="O17" s="28">
        <f t="shared" si="0"/>
        <v>-132204</v>
      </c>
      <c r="P17" s="28">
        <f t="shared" si="0"/>
        <v>-68274</v>
      </c>
      <c r="Q17" s="28">
        <f t="shared" si="0"/>
        <v>-507321</v>
      </c>
      <c r="R17" s="28">
        <f t="shared" si="0"/>
        <v>-707799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-137606</v>
      </c>
      <c r="X17" s="28">
        <f t="shared" si="0"/>
        <v>0</v>
      </c>
      <c r="Y17" s="28">
        <f t="shared" si="0"/>
        <v>-137606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-5452193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145967</v>
      </c>
      <c r="H38" s="2">
        <f t="shared" si="3"/>
        <v>218584</v>
      </c>
      <c r="I38" s="2">
        <f t="shared" si="3"/>
        <v>239911</v>
      </c>
      <c r="J38" s="2">
        <f t="shared" si="3"/>
        <v>604462</v>
      </c>
      <c r="K38" s="2">
        <f t="shared" si="3"/>
        <v>252529</v>
      </c>
      <c r="L38" s="2">
        <f t="shared" si="3"/>
        <v>-206516</v>
      </c>
      <c r="M38" s="2">
        <f t="shared" si="3"/>
        <v>-80282</v>
      </c>
      <c r="N38" s="2">
        <f t="shared" si="3"/>
        <v>-34269</v>
      </c>
      <c r="O38" s="2">
        <f t="shared" si="3"/>
        <v>-132204</v>
      </c>
      <c r="P38" s="2">
        <f t="shared" si="3"/>
        <v>-68274</v>
      </c>
      <c r="Q38" s="2">
        <f t="shared" si="3"/>
        <v>-507321</v>
      </c>
      <c r="R38" s="2">
        <f t="shared" si="3"/>
        <v>-707799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-137606</v>
      </c>
      <c r="X38" s="2">
        <f t="shared" si="3"/>
        <v>0</v>
      </c>
      <c r="Y38" s="2">
        <f t="shared" si="3"/>
        <v>-137606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-27106677</v>
      </c>
      <c r="D39" s="32"/>
      <c r="E39" s="33"/>
      <c r="F39" s="2"/>
      <c r="G39" s="2">
        <v>-32558717</v>
      </c>
      <c r="H39" s="2">
        <f>+G40+H60</f>
        <v>-32414603</v>
      </c>
      <c r="I39" s="2">
        <f>+H40+I60</f>
        <v>-32196019</v>
      </c>
      <c r="J39" s="2">
        <f>+G39</f>
        <v>-32558717</v>
      </c>
      <c r="K39" s="2">
        <f>+I40+K60</f>
        <v>-31956108</v>
      </c>
      <c r="L39" s="2">
        <f>+K40+L60</f>
        <v>-31702026</v>
      </c>
      <c r="M39" s="2">
        <f>+L40+M60</f>
        <v>-31908542</v>
      </c>
      <c r="N39" s="2">
        <f>+K39</f>
        <v>-31956108</v>
      </c>
      <c r="O39" s="2">
        <f>+M40+O60</f>
        <v>-31988824</v>
      </c>
      <c r="P39" s="2">
        <f>+O40+P60</f>
        <v>-32121028</v>
      </c>
      <c r="Q39" s="2">
        <f>+P40+Q60</f>
        <v>-32189302</v>
      </c>
      <c r="R39" s="2">
        <f>+O39</f>
        <v>-31988824</v>
      </c>
      <c r="S39" s="2">
        <f>+Q40+S60</f>
        <v>-32696623</v>
      </c>
      <c r="T39" s="2">
        <f>+S40+T60</f>
        <v>-32696623</v>
      </c>
      <c r="U39" s="2">
        <f>+T40+U60</f>
        <v>-32696623</v>
      </c>
      <c r="V39" s="2">
        <f>+S39</f>
        <v>-32696623</v>
      </c>
      <c r="W39" s="2">
        <f>+G39</f>
        <v>-32558717</v>
      </c>
      <c r="X39" s="2"/>
      <c r="Y39" s="2">
        <f>+W39-X39</f>
        <v>-32558717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-32558870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-32412750</v>
      </c>
      <c r="H40" s="45">
        <f t="shared" si="4"/>
        <v>-32196019</v>
      </c>
      <c r="I40" s="45">
        <f t="shared" si="4"/>
        <v>-31956108</v>
      </c>
      <c r="J40" s="45">
        <f>+I40</f>
        <v>-31956108</v>
      </c>
      <c r="K40" s="45">
        <f t="shared" si="4"/>
        <v>-31703579</v>
      </c>
      <c r="L40" s="45">
        <f t="shared" si="4"/>
        <v>-31908542</v>
      </c>
      <c r="M40" s="45">
        <f t="shared" si="4"/>
        <v>-31988824</v>
      </c>
      <c r="N40" s="45">
        <f>+M40</f>
        <v>-31988824</v>
      </c>
      <c r="O40" s="45">
        <f t="shared" si="4"/>
        <v>-32121028</v>
      </c>
      <c r="P40" s="45">
        <f t="shared" si="4"/>
        <v>-32189302</v>
      </c>
      <c r="Q40" s="45">
        <f t="shared" si="4"/>
        <v>-32696623</v>
      </c>
      <c r="R40" s="45">
        <f>+Q40</f>
        <v>-32696623</v>
      </c>
      <c r="S40" s="45">
        <f t="shared" si="4"/>
        <v>-32696623</v>
      </c>
      <c r="T40" s="45">
        <f t="shared" si="4"/>
        <v>-32696623</v>
      </c>
      <c r="U40" s="45">
        <f t="shared" si="4"/>
        <v>-32696623</v>
      </c>
      <c r="V40" s="45">
        <f>+U40</f>
        <v>-32696623</v>
      </c>
      <c r="W40" s="45">
        <f>+V40</f>
        <v>-32696623</v>
      </c>
      <c r="X40" s="45">
        <f t="shared" si="4"/>
        <v>0</v>
      </c>
      <c r="Y40" s="45">
        <f t="shared" si="4"/>
        <v>-32696323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-32558717</v>
      </c>
      <c r="H60">
        <v>-1853</v>
      </c>
      <c r="J60">
        <v>-32558717</v>
      </c>
      <c r="L60">
        <v>1553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4832562</v>
      </c>
      <c r="D8" s="18"/>
      <c r="E8" s="19"/>
      <c r="F8" s="20"/>
      <c r="G8" s="20">
        <v>301801</v>
      </c>
      <c r="H8" s="20">
        <v>321519</v>
      </c>
      <c r="I8" s="20">
        <v>366637</v>
      </c>
      <c r="J8" s="20">
        <v>989957</v>
      </c>
      <c r="K8" s="20">
        <v>253087</v>
      </c>
      <c r="L8" s="20">
        <v>364351</v>
      </c>
      <c r="M8" s="20">
        <v>303883</v>
      </c>
      <c r="N8" s="20">
        <v>921321</v>
      </c>
      <c r="O8" s="20">
        <v>358975</v>
      </c>
      <c r="P8" s="20">
        <v>399947</v>
      </c>
      <c r="Q8" s="20">
        <v>147588</v>
      </c>
      <c r="R8" s="20">
        <v>906510</v>
      </c>
      <c r="S8" s="20"/>
      <c r="T8" s="20"/>
      <c r="U8" s="20"/>
      <c r="V8" s="20"/>
      <c r="W8" s="20">
        <v>2817788</v>
      </c>
      <c r="X8" s="20"/>
      <c r="Y8" s="20">
        <v>2817788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4832562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301801</v>
      </c>
      <c r="H17" s="28">
        <f t="shared" si="0"/>
        <v>321519</v>
      </c>
      <c r="I17" s="28">
        <f t="shared" si="0"/>
        <v>366637</v>
      </c>
      <c r="J17" s="28">
        <f t="shared" si="0"/>
        <v>989957</v>
      </c>
      <c r="K17" s="28">
        <f t="shared" si="0"/>
        <v>253087</v>
      </c>
      <c r="L17" s="28">
        <f t="shared" si="0"/>
        <v>364351</v>
      </c>
      <c r="M17" s="28">
        <f t="shared" si="0"/>
        <v>303883</v>
      </c>
      <c r="N17" s="28">
        <f t="shared" si="0"/>
        <v>921321</v>
      </c>
      <c r="O17" s="28">
        <f t="shared" si="0"/>
        <v>358975</v>
      </c>
      <c r="P17" s="28">
        <f t="shared" si="0"/>
        <v>399947</v>
      </c>
      <c r="Q17" s="28">
        <f t="shared" si="0"/>
        <v>147588</v>
      </c>
      <c r="R17" s="28">
        <f t="shared" si="0"/>
        <v>906510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2817788</v>
      </c>
      <c r="X17" s="28">
        <f t="shared" si="0"/>
        <v>0</v>
      </c>
      <c r="Y17" s="28">
        <f t="shared" si="0"/>
        <v>2817788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4832562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301801</v>
      </c>
      <c r="H38" s="2">
        <f t="shared" si="3"/>
        <v>321519</v>
      </c>
      <c r="I38" s="2">
        <f t="shared" si="3"/>
        <v>366637</v>
      </c>
      <c r="J38" s="2">
        <f t="shared" si="3"/>
        <v>989957</v>
      </c>
      <c r="K38" s="2">
        <f t="shared" si="3"/>
        <v>253087</v>
      </c>
      <c r="L38" s="2">
        <f t="shared" si="3"/>
        <v>364351</v>
      </c>
      <c r="M38" s="2">
        <f t="shared" si="3"/>
        <v>303883</v>
      </c>
      <c r="N38" s="2">
        <f t="shared" si="3"/>
        <v>921321</v>
      </c>
      <c r="O38" s="2">
        <f t="shared" si="3"/>
        <v>358975</v>
      </c>
      <c r="P38" s="2">
        <f t="shared" si="3"/>
        <v>399947</v>
      </c>
      <c r="Q38" s="2">
        <f t="shared" si="3"/>
        <v>147588</v>
      </c>
      <c r="R38" s="2">
        <f t="shared" si="3"/>
        <v>906510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2817788</v>
      </c>
      <c r="X38" s="2">
        <f t="shared" si="3"/>
        <v>0</v>
      </c>
      <c r="Y38" s="2">
        <f t="shared" si="3"/>
        <v>2817788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21002228</v>
      </c>
      <c r="D39" s="32"/>
      <c r="E39" s="33"/>
      <c r="F39" s="2"/>
      <c r="G39" s="2">
        <v>25834790</v>
      </c>
      <c r="H39" s="2">
        <f>+G40+H60</f>
        <v>26136591</v>
      </c>
      <c r="I39" s="2">
        <f>+H40+I60</f>
        <v>26458110</v>
      </c>
      <c r="J39" s="2">
        <f>+G39</f>
        <v>25834790</v>
      </c>
      <c r="K39" s="2">
        <f>+I40+K60</f>
        <v>26824747</v>
      </c>
      <c r="L39" s="2">
        <f>+K40+L60</f>
        <v>27077834</v>
      </c>
      <c r="M39" s="2">
        <f>+L40+M60</f>
        <v>27442185</v>
      </c>
      <c r="N39" s="2">
        <f>+K39</f>
        <v>26824747</v>
      </c>
      <c r="O39" s="2">
        <f>+M40+O60</f>
        <v>27746068</v>
      </c>
      <c r="P39" s="2">
        <f>+O40+P60</f>
        <v>28105043</v>
      </c>
      <c r="Q39" s="2">
        <f>+P40+Q60</f>
        <v>28504990</v>
      </c>
      <c r="R39" s="2">
        <f>+O39</f>
        <v>27746068</v>
      </c>
      <c r="S39" s="2">
        <f>+Q40+S60</f>
        <v>28652578</v>
      </c>
      <c r="T39" s="2">
        <f>+S40+T60</f>
        <v>28652578</v>
      </c>
      <c r="U39" s="2">
        <f>+T40+U60</f>
        <v>28652578</v>
      </c>
      <c r="V39" s="2">
        <f>+S39</f>
        <v>28652578</v>
      </c>
      <c r="W39" s="2">
        <f>+G39</f>
        <v>25834790</v>
      </c>
      <c r="X39" s="2"/>
      <c r="Y39" s="2">
        <f>+W39-X39</f>
        <v>25834790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25834790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26136591</v>
      </c>
      <c r="H40" s="45">
        <f t="shared" si="4"/>
        <v>26458110</v>
      </c>
      <c r="I40" s="45">
        <f t="shared" si="4"/>
        <v>26824747</v>
      </c>
      <c r="J40" s="45">
        <f>+I40</f>
        <v>26824747</v>
      </c>
      <c r="K40" s="45">
        <f t="shared" si="4"/>
        <v>27077834</v>
      </c>
      <c r="L40" s="45">
        <f t="shared" si="4"/>
        <v>27442185</v>
      </c>
      <c r="M40" s="45">
        <f t="shared" si="4"/>
        <v>27746068</v>
      </c>
      <c r="N40" s="45">
        <f>+M40</f>
        <v>27746068</v>
      </c>
      <c r="O40" s="45">
        <f t="shared" si="4"/>
        <v>28105043</v>
      </c>
      <c r="P40" s="45">
        <f t="shared" si="4"/>
        <v>28504990</v>
      </c>
      <c r="Q40" s="45">
        <f t="shared" si="4"/>
        <v>28652578</v>
      </c>
      <c r="R40" s="45">
        <f>+Q40</f>
        <v>28652578</v>
      </c>
      <c r="S40" s="45">
        <f t="shared" si="4"/>
        <v>28652578</v>
      </c>
      <c r="T40" s="45">
        <f t="shared" si="4"/>
        <v>28652578</v>
      </c>
      <c r="U40" s="45">
        <f t="shared" si="4"/>
        <v>28652578</v>
      </c>
      <c r="V40" s="45">
        <f>+U40</f>
        <v>28652578</v>
      </c>
      <c r="W40" s="45">
        <f>+V40</f>
        <v>28652578</v>
      </c>
      <c r="X40" s="45">
        <f t="shared" si="4"/>
        <v>0</v>
      </c>
      <c r="Y40" s="45">
        <f t="shared" si="4"/>
        <v>28652578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25834790</v>
      </c>
      <c r="J60">
        <v>25834790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297396322</v>
      </c>
      <c r="F7" s="20">
        <v>287869367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219236461</v>
      </c>
      <c r="Y7" s="20">
        <v>-219236461</v>
      </c>
      <c r="Z7" s="21">
        <v>-100</v>
      </c>
      <c r="AA7" s="22">
        <v>287869367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56350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-283591418</v>
      </c>
      <c r="D14" s="18"/>
      <c r="E14" s="19">
        <v>-670850268</v>
      </c>
      <c r="F14" s="20">
        <v>-723300721</v>
      </c>
      <c r="G14" s="20">
        <v>-23497617</v>
      </c>
      <c r="H14" s="20">
        <v>-18900744</v>
      </c>
      <c r="I14" s="20">
        <v>-29241858</v>
      </c>
      <c r="J14" s="20">
        <v>-71640219</v>
      </c>
      <c r="K14" s="20">
        <v>-9952894</v>
      </c>
      <c r="L14" s="20">
        <v>-12176443</v>
      </c>
      <c r="M14" s="20">
        <v>-52150760</v>
      </c>
      <c r="N14" s="20">
        <v>-74280097</v>
      </c>
      <c r="O14" s="20">
        <v>-1803528</v>
      </c>
      <c r="P14" s="20">
        <v>-19710131</v>
      </c>
      <c r="Q14" s="20">
        <v>-25576406</v>
      </c>
      <c r="R14" s="20">
        <v>-47090065</v>
      </c>
      <c r="S14" s="20"/>
      <c r="T14" s="20"/>
      <c r="U14" s="20"/>
      <c r="V14" s="20"/>
      <c r="W14" s="20">
        <v>-193010381</v>
      </c>
      <c r="X14" s="20">
        <v>-517610544</v>
      </c>
      <c r="Y14" s="20">
        <v>324600163</v>
      </c>
      <c r="Z14" s="21">
        <v>-62.711273323674796</v>
      </c>
      <c r="AA14" s="22">
        <v>-723300721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-283534896</v>
      </c>
      <c r="D17" s="26">
        <f>SUM(D6:D16)</f>
        <v>0</v>
      </c>
      <c r="E17" s="27">
        <f t="shared" si="0"/>
        <v>-373453946</v>
      </c>
      <c r="F17" s="28">
        <f t="shared" si="0"/>
        <v>-435431354</v>
      </c>
      <c r="G17" s="28">
        <f t="shared" si="0"/>
        <v>-23497617</v>
      </c>
      <c r="H17" s="28">
        <f t="shared" si="0"/>
        <v>-18900744</v>
      </c>
      <c r="I17" s="28">
        <f t="shared" si="0"/>
        <v>-29241858</v>
      </c>
      <c r="J17" s="28">
        <f t="shared" si="0"/>
        <v>-71640219</v>
      </c>
      <c r="K17" s="28">
        <f t="shared" si="0"/>
        <v>-9952894</v>
      </c>
      <c r="L17" s="28">
        <f t="shared" si="0"/>
        <v>-12176443</v>
      </c>
      <c r="M17" s="28">
        <f t="shared" si="0"/>
        <v>-52150760</v>
      </c>
      <c r="N17" s="28">
        <f t="shared" si="0"/>
        <v>-74280097</v>
      </c>
      <c r="O17" s="28">
        <f t="shared" si="0"/>
        <v>-1803528</v>
      </c>
      <c r="P17" s="28">
        <f t="shared" si="0"/>
        <v>-19710131</v>
      </c>
      <c r="Q17" s="28">
        <f t="shared" si="0"/>
        <v>-25576406</v>
      </c>
      <c r="R17" s="28">
        <f t="shared" si="0"/>
        <v>-47090065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-193010381</v>
      </c>
      <c r="X17" s="28">
        <f t="shared" si="0"/>
        <v>-298374083</v>
      </c>
      <c r="Y17" s="28">
        <f t="shared" si="0"/>
        <v>105363702</v>
      </c>
      <c r="Z17" s="29">
        <f>+IF(X17&lt;&gt;0,+(Y17/X17)*100,0)</f>
        <v>-35.312618623112783</v>
      </c>
      <c r="AA17" s="30">
        <f>SUM(AA6:AA16)</f>
        <v>-435431354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-605011293</v>
      </c>
      <c r="D26" s="18"/>
      <c r="E26" s="19">
        <v>-447437869</v>
      </c>
      <c r="F26" s="20">
        <v>-461271206</v>
      </c>
      <c r="G26" s="20">
        <v>-41578540</v>
      </c>
      <c r="H26" s="20">
        <v>-42332167</v>
      </c>
      <c r="I26" s="20">
        <v>-63558446</v>
      </c>
      <c r="J26" s="20">
        <v>-147469153</v>
      </c>
      <c r="K26" s="20">
        <v>-15603086</v>
      </c>
      <c r="L26" s="20">
        <v>-34403633</v>
      </c>
      <c r="M26" s="20">
        <v>-66204203</v>
      </c>
      <c r="N26" s="20">
        <v>-116210922</v>
      </c>
      <c r="O26" s="20">
        <v>-9706500</v>
      </c>
      <c r="P26" s="20">
        <v>-5509422</v>
      </c>
      <c r="Q26" s="20">
        <v>-28682371</v>
      </c>
      <c r="R26" s="20">
        <v>-43898293</v>
      </c>
      <c r="S26" s="20"/>
      <c r="T26" s="20"/>
      <c r="U26" s="20"/>
      <c r="V26" s="20"/>
      <c r="W26" s="20">
        <v>-307578368</v>
      </c>
      <c r="X26" s="20">
        <v>-340560996</v>
      </c>
      <c r="Y26" s="20">
        <v>32982628</v>
      </c>
      <c r="Z26" s="21">
        <v>-9.6847931464236154</v>
      </c>
      <c r="AA26" s="22">
        <v>-461271206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-605011293</v>
      </c>
      <c r="D27" s="26">
        <f>SUM(D21:D26)</f>
        <v>0</v>
      </c>
      <c r="E27" s="27">
        <f t="shared" si="1"/>
        <v>-447437869</v>
      </c>
      <c r="F27" s="28">
        <f t="shared" si="1"/>
        <v>-461271206</v>
      </c>
      <c r="G27" s="28">
        <f t="shared" si="1"/>
        <v>-41578540</v>
      </c>
      <c r="H27" s="28">
        <f t="shared" si="1"/>
        <v>-42332167</v>
      </c>
      <c r="I27" s="28">
        <f t="shared" si="1"/>
        <v>-63558446</v>
      </c>
      <c r="J27" s="28">
        <f t="shared" si="1"/>
        <v>-147469153</v>
      </c>
      <c r="K27" s="28">
        <f t="shared" si="1"/>
        <v>-15603086</v>
      </c>
      <c r="L27" s="28">
        <f t="shared" si="1"/>
        <v>-34403633</v>
      </c>
      <c r="M27" s="28">
        <f t="shared" si="1"/>
        <v>-66204203</v>
      </c>
      <c r="N27" s="28">
        <f t="shared" si="1"/>
        <v>-116210922</v>
      </c>
      <c r="O27" s="28">
        <f t="shared" si="1"/>
        <v>-9706500</v>
      </c>
      <c r="P27" s="28">
        <f t="shared" si="1"/>
        <v>-5509422</v>
      </c>
      <c r="Q27" s="28">
        <f t="shared" si="1"/>
        <v>-28682371</v>
      </c>
      <c r="R27" s="28">
        <f t="shared" si="1"/>
        <v>-43898293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-307578368</v>
      </c>
      <c r="X27" s="28">
        <f t="shared" si="1"/>
        <v>-340560996</v>
      </c>
      <c r="Y27" s="28">
        <f t="shared" si="1"/>
        <v>32982628</v>
      </c>
      <c r="Z27" s="29">
        <f>+IF(X27&lt;&gt;0,+(Y27/X27)*100,0)</f>
        <v>-9.6847931464236154</v>
      </c>
      <c r="AA27" s="30">
        <f>SUM(AA21:AA26)</f>
        <v>-461271206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-888546189</v>
      </c>
      <c r="D38" s="32">
        <f>+D17+D27+D36</f>
        <v>0</v>
      </c>
      <c r="E38" s="33">
        <f t="shared" si="3"/>
        <v>-820891815</v>
      </c>
      <c r="F38" s="2">
        <f t="shared" si="3"/>
        <v>-896702560</v>
      </c>
      <c r="G38" s="2">
        <f t="shared" si="3"/>
        <v>-65076157</v>
      </c>
      <c r="H38" s="2">
        <f t="shared" si="3"/>
        <v>-61232911</v>
      </c>
      <c r="I38" s="2">
        <f t="shared" si="3"/>
        <v>-92800304</v>
      </c>
      <c r="J38" s="2">
        <f t="shared" si="3"/>
        <v>-219109372</v>
      </c>
      <c r="K38" s="2">
        <f t="shared" si="3"/>
        <v>-25555980</v>
      </c>
      <c r="L38" s="2">
        <f t="shared" si="3"/>
        <v>-46580076</v>
      </c>
      <c r="M38" s="2">
        <f t="shared" si="3"/>
        <v>-118354963</v>
      </c>
      <c r="N38" s="2">
        <f t="shared" si="3"/>
        <v>-190491019</v>
      </c>
      <c r="O38" s="2">
        <f t="shared" si="3"/>
        <v>-11510028</v>
      </c>
      <c r="P38" s="2">
        <f t="shared" si="3"/>
        <v>-25219553</v>
      </c>
      <c r="Q38" s="2">
        <f t="shared" si="3"/>
        <v>-54258777</v>
      </c>
      <c r="R38" s="2">
        <f t="shared" si="3"/>
        <v>-90988358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-500588749</v>
      </c>
      <c r="X38" s="2">
        <f t="shared" si="3"/>
        <v>-638935079</v>
      </c>
      <c r="Y38" s="2">
        <f t="shared" si="3"/>
        <v>138346330</v>
      </c>
      <c r="Z38" s="34">
        <f>+IF(X38&lt;&gt;0,+(Y38/X38)*100,0)</f>
        <v>-21.652642740562378</v>
      </c>
      <c r="AA38" s="35">
        <f>+AA17+AA27+AA36</f>
        <v>-896702560</v>
      </c>
    </row>
    <row r="39" spans="1:27" x14ac:dyDescent="0.25">
      <c r="A39" s="23" t="s">
        <v>60</v>
      </c>
      <c r="B39" s="17"/>
      <c r="C39" s="32">
        <v>-2464980398</v>
      </c>
      <c r="D39" s="32"/>
      <c r="E39" s="33">
        <v>-3154823679</v>
      </c>
      <c r="F39" s="2">
        <v>-3154823679</v>
      </c>
      <c r="G39" s="2">
        <v>-3303859116</v>
      </c>
      <c r="H39" s="2">
        <f>+G40+H60</f>
        <v>-3484439169</v>
      </c>
      <c r="I39" s="2">
        <f>+H40+I60</f>
        <v>-3545672080</v>
      </c>
      <c r="J39" s="2">
        <f>+G39</f>
        <v>-3303859116</v>
      </c>
      <c r="K39" s="2">
        <f>+I40+K60</f>
        <v>-3638472384</v>
      </c>
      <c r="L39" s="2">
        <f>+K40+L60</f>
        <v>-3662794492</v>
      </c>
      <c r="M39" s="2">
        <f>+L40+M60</f>
        <v>-3709374568</v>
      </c>
      <c r="N39" s="2">
        <f>+K39</f>
        <v>-3638472384</v>
      </c>
      <c r="O39" s="2">
        <f>+M40+O60</f>
        <v>-3827729531</v>
      </c>
      <c r="P39" s="2">
        <f>+O40+P60</f>
        <v>-3839239559</v>
      </c>
      <c r="Q39" s="2">
        <f>+P40+Q60</f>
        <v>-3864459112</v>
      </c>
      <c r="R39" s="2">
        <f>+O39</f>
        <v>-3827729531</v>
      </c>
      <c r="S39" s="2">
        <f>+Q40+S60</f>
        <v>-3918717889</v>
      </c>
      <c r="T39" s="2">
        <f>+S40+T60</f>
        <v>-3918717889</v>
      </c>
      <c r="U39" s="2">
        <f>+T40+U60</f>
        <v>-3918717889</v>
      </c>
      <c r="V39" s="2">
        <f>+S39</f>
        <v>-3918717889</v>
      </c>
      <c r="W39" s="2">
        <f>+G39</f>
        <v>-3303859116</v>
      </c>
      <c r="X39" s="2">
        <v>-3154823679</v>
      </c>
      <c r="Y39" s="2">
        <f>+W39-X39</f>
        <v>-149035437</v>
      </c>
      <c r="Z39" s="34">
        <f>+IF(X39&lt;&gt;0,+(Y39/X39)*100,0)</f>
        <v>4.7240496510803576</v>
      </c>
      <c r="AA39" s="35">
        <v>-3154823679</v>
      </c>
    </row>
    <row r="40" spans="1:27" x14ac:dyDescent="0.25">
      <c r="A40" s="41" t="s">
        <v>62</v>
      </c>
      <c r="B40" s="42" t="s">
        <v>61</v>
      </c>
      <c r="C40" s="43">
        <f>+C38+C39</f>
        <v>-3353526587</v>
      </c>
      <c r="D40" s="43">
        <f t="shared" ref="D40:AA40" si="4">+D38+D39</f>
        <v>0</v>
      </c>
      <c r="E40" s="44">
        <f t="shared" si="4"/>
        <v>-3975715494</v>
      </c>
      <c r="F40" s="45">
        <f t="shared" si="4"/>
        <v>-4051526239</v>
      </c>
      <c r="G40" s="45">
        <f t="shared" si="4"/>
        <v>-3368935273</v>
      </c>
      <c r="H40" s="45">
        <f t="shared" si="4"/>
        <v>-3545672080</v>
      </c>
      <c r="I40" s="45">
        <f t="shared" si="4"/>
        <v>-3638472384</v>
      </c>
      <c r="J40" s="45">
        <f>+I40</f>
        <v>-3638472384</v>
      </c>
      <c r="K40" s="45">
        <f t="shared" si="4"/>
        <v>-3664028364</v>
      </c>
      <c r="L40" s="45">
        <f t="shared" si="4"/>
        <v>-3709374568</v>
      </c>
      <c r="M40" s="45">
        <f t="shared" si="4"/>
        <v>-3827729531</v>
      </c>
      <c r="N40" s="45">
        <f>+M40</f>
        <v>-3827729531</v>
      </c>
      <c r="O40" s="45">
        <f t="shared" si="4"/>
        <v>-3839239559</v>
      </c>
      <c r="P40" s="45">
        <f t="shared" si="4"/>
        <v>-3864459112</v>
      </c>
      <c r="Q40" s="45">
        <f t="shared" si="4"/>
        <v>-3918717889</v>
      </c>
      <c r="R40" s="45">
        <f>+Q40</f>
        <v>-3918717889</v>
      </c>
      <c r="S40" s="45">
        <f t="shared" si="4"/>
        <v>-3918717889</v>
      </c>
      <c r="T40" s="45">
        <f t="shared" si="4"/>
        <v>-3918717889</v>
      </c>
      <c r="U40" s="45">
        <f t="shared" si="4"/>
        <v>-3918717889</v>
      </c>
      <c r="V40" s="45">
        <f>+U40</f>
        <v>-3918717889</v>
      </c>
      <c r="W40" s="45">
        <f>+V40</f>
        <v>-3918717889</v>
      </c>
      <c r="X40" s="45">
        <f t="shared" si="4"/>
        <v>-3793758758</v>
      </c>
      <c r="Y40" s="45">
        <f t="shared" si="4"/>
        <v>-10689107</v>
      </c>
      <c r="Z40" s="46">
        <f>+IF(X40&lt;&gt;0,+(Y40/X40)*100,0)</f>
        <v>0.28175505301858206</v>
      </c>
      <c r="AA40" s="47">
        <f t="shared" si="4"/>
        <v>-4051526239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-3303859116</v>
      </c>
      <c r="H60">
        <v>-115503896</v>
      </c>
      <c r="J60">
        <v>-3303859116</v>
      </c>
      <c r="L60">
        <v>1233872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30506565</v>
      </c>
      <c r="D7" s="18"/>
      <c r="E7" s="19"/>
      <c r="F7" s="20"/>
      <c r="G7" s="20">
        <v>2594410</v>
      </c>
      <c r="H7" s="20">
        <v>3251856</v>
      </c>
      <c r="I7" s="20">
        <v>2278345</v>
      </c>
      <c r="J7" s="20">
        <v>8124611</v>
      </c>
      <c r="K7" s="20">
        <v>3054364</v>
      </c>
      <c r="L7" s="20">
        <v>3148498</v>
      </c>
      <c r="M7" s="20">
        <v>3049129</v>
      </c>
      <c r="N7" s="20">
        <v>9251991</v>
      </c>
      <c r="O7" s="20">
        <v>2699445</v>
      </c>
      <c r="P7" s="20">
        <v>2261034</v>
      </c>
      <c r="Q7" s="20">
        <v>3343176</v>
      </c>
      <c r="R7" s="20">
        <v>8303655</v>
      </c>
      <c r="S7" s="20"/>
      <c r="T7" s="20"/>
      <c r="U7" s="20"/>
      <c r="V7" s="20"/>
      <c r="W7" s="20">
        <v>25680257</v>
      </c>
      <c r="X7" s="20"/>
      <c r="Y7" s="20">
        <v>25680257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-1649</v>
      </c>
      <c r="D14" s="18"/>
      <c r="E14" s="19"/>
      <c r="F14" s="20"/>
      <c r="G14" s="20"/>
      <c r="H14" s="20">
        <v>-329</v>
      </c>
      <c r="I14" s="20">
        <v>-376</v>
      </c>
      <c r="J14" s="20">
        <v>-705</v>
      </c>
      <c r="K14" s="20">
        <v>-376</v>
      </c>
      <c r="L14" s="20">
        <v>-765</v>
      </c>
      <c r="M14" s="20">
        <v>-329</v>
      </c>
      <c r="N14" s="20">
        <v>-1470</v>
      </c>
      <c r="O14" s="20">
        <v>-379</v>
      </c>
      <c r="P14" s="20">
        <v>-1380</v>
      </c>
      <c r="Q14" s="20">
        <v>-659</v>
      </c>
      <c r="R14" s="20">
        <v>-2418</v>
      </c>
      <c r="S14" s="20"/>
      <c r="T14" s="20"/>
      <c r="U14" s="20"/>
      <c r="V14" s="20"/>
      <c r="W14" s="20">
        <v>-4593</v>
      </c>
      <c r="X14" s="20"/>
      <c r="Y14" s="20">
        <v>-4593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30504916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2594410</v>
      </c>
      <c r="H17" s="28">
        <f t="shared" si="0"/>
        <v>3251527</v>
      </c>
      <c r="I17" s="28">
        <f t="shared" si="0"/>
        <v>2277969</v>
      </c>
      <c r="J17" s="28">
        <f t="shared" si="0"/>
        <v>8123906</v>
      </c>
      <c r="K17" s="28">
        <f t="shared" si="0"/>
        <v>3053988</v>
      </c>
      <c r="L17" s="28">
        <f t="shared" si="0"/>
        <v>3147733</v>
      </c>
      <c r="M17" s="28">
        <f t="shared" si="0"/>
        <v>3048800</v>
      </c>
      <c r="N17" s="28">
        <f t="shared" si="0"/>
        <v>9250521</v>
      </c>
      <c r="O17" s="28">
        <f t="shared" si="0"/>
        <v>2699066</v>
      </c>
      <c r="P17" s="28">
        <f t="shared" si="0"/>
        <v>2259654</v>
      </c>
      <c r="Q17" s="28">
        <f t="shared" si="0"/>
        <v>3342517</v>
      </c>
      <c r="R17" s="28">
        <f t="shared" si="0"/>
        <v>8301237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25675664</v>
      </c>
      <c r="X17" s="28">
        <f t="shared" si="0"/>
        <v>0</v>
      </c>
      <c r="Y17" s="28">
        <f t="shared" si="0"/>
        <v>25675664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30504916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2594410</v>
      </c>
      <c r="H38" s="2">
        <f t="shared" si="3"/>
        <v>3251527</v>
      </c>
      <c r="I38" s="2">
        <f t="shared" si="3"/>
        <v>2277969</v>
      </c>
      <c r="J38" s="2">
        <f t="shared" si="3"/>
        <v>8123906</v>
      </c>
      <c r="K38" s="2">
        <f t="shared" si="3"/>
        <v>3053988</v>
      </c>
      <c r="L38" s="2">
        <f t="shared" si="3"/>
        <v>3147733</v>
      </c>
      <c r="M38" s="2">
        <f t="shared" si="3"/>
        <v>3048800</v>
      </c>
      <c r="N38" s="2">
        <f t="shared" si="3"/>
        <v>9250521</v>
      </c>
      <c r="O38" s="2">
        <f t="shared" si="3"/>
        <v>2699066</v>
      </c>
      <c r="P38" s="2">
        <f t="shared" si="3"/>
        <v>2259654</v>
      </c>
      <c r="Q38" s="2">
        <f t="shared" si="3"/>
        <v>3342517</v>
      </c>
      <c r="R38" s="2">
        <f t="shared" si="3"/>
        <v>8301237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25675664</v>
      </c>
      <c r="X38" s="2">
        <f t="shared" si="3"/>
        <v>0</v>
      </c>
      <c r="Y38" s="2">
        <f t="shared" si="3"/>
        <v>25675664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136302669</v>
      </c>
      <c r="D39" s="32"/>
      <c r="E39" s="33"/>
      <c r="F39" s="2"/>
      <c r="G39" s="2">
        <v>166999894</v>
      </c>
      <c r="H39" s="2">
        <f>+G40+H60</f>
        <v>169594304</v>
      </c>
      <c r="I39" s="2">
        <f>+H40+I60</f>
        <v>172845831</v>
      </c>
      <c r="J39" s="2">
        <f>+G39</f>
        <v>166999894</v>
      </c>
      <c r="K39" s="2">
        <f>+I40+K60</f>
        <v>175123800</v>
      </c>
      <c r="L39" s="2">
        <f>+K40+L60</f>
        <v>178177788</v>
      </c>
      <c r="M39" s="2">
        <f>+L40+M60</f>
        <v>181325521</v>
      </c>
      <c r="N39" s="2">
        <f>+K39</f>
        <v>175123800</v>
      </c>
      <c r="O39" s="2">
        <f>+M40+O60</f>
        <v>184374321</v>
      </c>
      <c r="P39" s="2">
        <f>+O40+P60</f>
        <v>187073387</v>
      </c>
      <c r="Q39" s="2">
        <f>+P40+Q60</f>
        <v>189333041</v>
      </c>
      <c r="R39" s="2">
        <f>+O39</f>
        <v>184374321</v>
      </c>
      <c r="S39" s="2">
        <f>+Q40+S60</f>
        <v>192675558</v>
      </c>
      <c r="T39" s="2">
        <f>+S40+T60</f>
        <v>192675558</v>
      </c>
      <c r="U39" s="2">
        <f>+T40+U60</f>
        <v>192675558</v>
      </c>
      <c r="V39" s="2">
        <f>+S39</f>
        <v>192675558</v>
      </c>
      <c r="W39" s="2">
        <f>+G39</f>
        <v>166999894</v>
      </c>
      <c r="X39" s="2"/>
      <c r="Y39" s="2">
        <f>+W39-X39</f>
        <v>166999894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166807585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169594304</v>
      </c>
      <c r="H40" s="45">
        <f t="shared" si="4"/>
        <v>172845831</v>
      </c>
      <c r="I40" s="45">
        <f t="shared" si="4"/>
        <v>175123800</v>
      </c>
      <c r="J40" s="45">
        <f>+I40</f>
        <v>175123800</v>
      </c>
      <c r="K40" s="45">
        <f t="shared" si="4"/>
        <v>178177788</v>
      </c>
      <c r="L40" s="45">
        <f t="shared" si="4"/>
        <v>181325521</v>
      </c>
      <c r="M40" s="45">
        <f t="shared" si="4"/>
        <v>184374321</v>
      </c>
      <c r="N40" s="45">
        <f>+M40</f>
        <v>184374321</v>
      </c>
      <c r="O40" s="45">
        <f t="shared" si="4"/>
        <v>187073387</v>
      </c>
      <c r="P40" s="45">
        <f t="shared" si="4"/>
        <v>189333041</v>
      </c>
      <c r="Q40" s="45">
        <f t="shared" si="4"/>
        <v>192675558</v>
      </c>
      <c r="R40" s="45">
        <f>+Q40</f>
        <v>192675558</v>
      </c>
      <c r="S40" s="45">
        <f t="shared" si="4"/>
        <v>192675558</v>
      </c>
      <c r="T40" s="45">
        <f t="shared" si="4"/>
        <v>192675558</v>
      </c>
      <c r="U40" s="45">
        <f t="shared" si="4"/>
        <v>192675558</v>
      </c>
      <c r="V40" s="45">
        <f>+U40</f>
        <v>192675558</v>
      </c>
      <c r="W40" s="45">
        <f>+V40</f>
        <v>192675558</v>
      </c>
      <c r="X40" s="45">
        <f t="shared" si="4"/>
        <v>0</v>
      </c>
      <c r="Y40" s="45">
        <f t="shared" si="4"/>
        <v>192675558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166999894</v>
      </c>
      <c r="J60">
        <v>166999894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-124299</v>
      </c>
      <c r="D14" s="18"/>
      <c r="E14" s="19">
        <v>-121152</v>
      </c>
      <c r="F14" s="20">
        <v>-121152</v>
      </c>
      <c r="G14" s="20">
        <v>-5443</v>
      </c>
      <c r="H14" s="20">
        <v>-122000</v>
      </c>
      <c r="I14" s="20">
        <v>-11562</v>
      </c>
      <c r="J14" s="20">
        <v>-139005</v>
      </c>
      <c r="K14" s="20">
        <v>-11038</v>
      </c>
      <c r="L14" s="20">
        <v>-10429</v>
      </c>
      <c r="M14" s="20">
        <v>-13612</v>
      </c>
      <c r="N14" s="20">
        <v>-35079</v>
      </c>
      <c r="O14" s="20">
        <v>-12366</v>
      </c>
      <c r="P14" s="20">
        <v>-12866</v>
      </c>
      <c r="Q14" s="20">
        <v>-9969</v>
      </c>
      <c r="R14" s="20">
        <v>-35201</v>
      </c>
      <c r="S14" s="20"/>
      <c r="T14" s="20"/>
      <c r="U14" s="20"/>
      <c r="V14" s="20"/>
      <c r="W14" s="20">
        <v>-209285</v>
      </c>
      <c r="X14" s="20">
        <v>-90864</v>
      </c>
      <c r="Y14" s="20">
        <v>-118421</v>
      </c>
      <c r="Z14" s="21">
        <v>130.32774256030993</v>
      </c>
      <c r="AA14" s="22">
        <v>-121152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-124299</v>
      </c>
      <c r="D17" s="26">
        <f>SUM(D6:D16)</f>
        <v>0</v>
      </c>
      <c r="E17" s="27">
        <f t="shared" si="0"/>
        <v>-121152</v>
      </c>
      <c r="F17" s="28">
        <f t="shared" si="0"/>
        <v>-121152</v>
      </c>
      <c r="G17" s="28">
        <f t="shared" si="0"/>
        <v>-5443</v>
      </c>
      <c r="H17" s="28">
        <f t="shared" si="0"/>
        <v>-122000</v>
      </c>
      <c r="I17" s="28">
        <f t="shared" si="0"/>
        <v>-11562</v>
      </c>
      <c r="J17" s="28">
        <f t="shared" si="0"/>
        <v>-139005</v>
      </c>
      <c r="K17" s="28">
        <f t="shared" si="0"/>
        <v>-11038</v>
      </c>
      <c r="L17" s="28">
        <f t="shared" si="0"/>
        <v>-10429</v>
      </c>
      <c r="M17" s="28">
        <f t="shared" si="0"/>
        <v>-13612</v>
      </c>
      <c r="N17" s="28">
        <f t="shared" si="0"/>
        <v>-35079</v>
      </c>
      <c r="O17" s="28">
        <f t="shared" si="0"/>
        <v>-12366</v>
      </c>
      <c r="P17" s="28">
        <f t="shared" si="0"/>
        <v>-12866</v>
      </c>
      <c r="Q17" s="28">
        <f t="shared" si="0"/>
        <v>-9969</v>
      </c>
      <c r="R17" s="28">
        <f t="shared" si="0"/>
        <v>-35201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-209285</v>
      </c>
      <c r="X17" s="28">
        <f t="shared" si="0"/>
        <v>-90864</v>
      </c>
      <c r="Y17" s="28">
        <f t="shared" si="0"/>
        <v>-118421</v>
      </c>
      <c r="Z17" s="29">
        <f>+IF(X17&lt;&gt;0,+(Y17/X17)*100,0)</f>
        <v>130.32774256030993</v>
      </c>
      <c r="AA17" s="30">
        <f>SUM(AA6:AA16)</f>
        <v>-121152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-124299</v>
      </c>
      <c r="D38" s="32">
        <f>+D17+D27+D36</f>
        <v>0</v>
      </c>
      <c r="E38" s="33">
        <f t="shared" si="3"/>
        <v>-121152</v>
      </c>
      <c r="F38" s="2">
        <f t="shared" si="3"/>
        <v>-121152</v>
      </c>
      <c r="G38" s="2">
        <f t="shared" si="3"/>
        <v>-5443</v>
      </c>
      <c r="H38" s="2">
        <f t="shared" si="3"/>
        <v>-122000</v>
      </c>
      <c r="I38" s="2">
        <f t="shared" si="3"/>
        <v>-11562</v>
      </c>
      <c r="J38" s="2">
        <f t="shared" si="3"/>
        <v>-139005</v>
      </c>
      <c r="K38" s="2">
        <f t="shared" si="3"/>
        <v>-11038</v>
      </c>
      <c r="L38" s="2">
        <f t="shared" si="3"/>
        <v>-10429</v>
      </c>
      <c r="M38" s="2">
        <f t="shared" si="3"/>
        <v>-13612</v>
      </c>
      <c r="N38" s="2">
        <f t="shared" si="3"/>
        <v>-35079</v>
      </c>
      <c r="O38" s="2">
        <f t="shared" si="3"/>
        <v>-12366</v>
      </c>
      <c r="P38" s="2">
        <f t="shared" si="3"/>
        <v>-12866</v>
      </c>
      <c r="Q38" s="2">
        <f t="shared" si="3"/>
        <v>-9969</v>
      </c>
      <c r="R38" s="2">
        <f t="shared" si="3"/>
        <v>-35201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-209285</v>
      </c>
      <c r="X38" s="2">
        <f t="shared" si="3"/>
        <v>-90864</v>
      </c>
      <c r="Y38" s="2">
        <f t="shared" si="3"/>
        <v>-118421</v>
      </c>
      <c r="Z38" s="34">
        <f>+IF(X38&lt;&gt;0,+(Y38/X38)*100,0)</f>
        <v>130.32774256030993</v>
      </c>
      <c r="AA38" s="35">
        <f>+AA17+AA27+AA36</f>
        <v>-121152</v>
      </c>
    </row>
    <row r="39" spans="1:27" x14ac:dyDescent="0.25">
      <c r="A39" s="23" t="s">
        <v>60</v>
      </c>
      <c r="B39" s="17"/>
      <c r="C39" s="32">
        <v>-1705902</v>
      </c>
      <c r="D39" s="32"/>
      <c r="E39" s="33"/>
      <c r="F39" s="2"/>
      <c r="G39" s="2">
        <v>-1830201</v>
      </c>
      <c r="H39" s="2">
        <f>+G40+H60</f>
        <v>-1835644</v>
      </c>
      <c r="I39" s="2">
        <f>+H40+I60</f>
        <v>-1957644</v>
      </c>
      <c r="J39" s="2">
        <f>+G39</f>
        <v>-1830201</v>
      </c>
      <c r="K39" s="2">
        <f>+I40+K60</f>
        <v>-1969206</v>
      </c>
      <c r="L39" s="2">
        <f>+K40+L60</f>
        <v>-1980244</v>
      </c>
      <c r="M39" s="2">
        <f>+L40+M60</f>
        <v>-1990673</v>
      </c>
      <c r="N39" s="2">
        <f>+K39</f>
        <v>-1969206</v>
      </c>
      <c r="O39" s="2">
        <f>+M40+O60</f>
        <v>-2004285</v>
      </c>
      <c r="P39" s="2">
        <f>+O40+P60</f>
        <v>-2016651</v>
      </c>
      <c r="Q39" s="2">
        <f>+P40+Q60</f>
        <v>-2029517</v>
      </c>
      <c r="R39" s="2">
        <f>+O39</f>
        <v>-2004285</v>
      </c>
      <c r="S39" s="2">
        <f>+Q40+S60</f>
        <v>-2039486</v>
      </c>
      <c r="T39" s="2">
        <f>+S40+T60</f>
        <v>-2039486</v>
      </c>
      <c r="U39" s="2">
        <f>+T40+U60</f>
        <v>-2039486</v>
      </c>
      <c r="V39" s="2">
        <f>+S39</f>
        <v>-2039486</v>
      </c>
      <c r="W39" s="2">
        <f>+G39</f>
        <v>-1830201</v>
      </c>
      <c r="X39" s="2"/>
      <c r="Y39" s="2">
        <f>+W39-X39</f>
        <v>-1830201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-1830201</v>
      </c>
      <c r="D40" s="43">
        <f t="shared" ref="D40:AA40" si="4">+D38+D39</f>
        <v>0</v>
      </c>
      <c r="E40" s="44">
        <f t="shared" si="4"/>
        <v>-121152</v>
      </c>
      <c r="F40" s="45">
        <f t="shared" si="4"/>
        <v>-121152</v>
      </c>
      <c r="G40" s="45">
        <f t="shared" si="4"/>
        <v>-1835644</v>
      </c>
      <c r="H40" s="45">
        <f t="shared" si="4"/>
        <v>-1957644</v>
      </c>
      <c r="I40" s="45">
        <f t="shared" si="4"/>
        <v>-1969206</v>
      </c>
      <c r="J40" s="45">
        <f>+I40</f>
        <v>-1969206</v>
      </c>
      <c r="K40" s="45">
        <f t="shared" si="4"/>
        <v>-1980244</v>
      </c>
      <c r="L40" s="45">
        <f t="shared" si="4"/>
        <v>-1990673</v>
      </c>
      <c r="M40" s="45">
        <f t="shared" si="4"/>
        <v>-2004285</v>
      </c>
      <c r="N40" s="45">
        <f>+M40</f>
        <v>-2004285</v>
      </c>
      <c r="O40" s="45">
        <f t="shared" si="4"/>
        <v>-2016651</v>
      </c>
      <c r="P40" s="45">
        <f t="shared" si="4"/>
        <v>-2029517</v>
      </c>
      <c r="Q40" s="45">
        <f t="shared" si="4"/>
        <v>-2039486</v>
      </c>
      <c r="R40" s="45">
        <f>+Q40</f>
        <v>-2039486</v>
      </c>
      <c r="S40" s="45">
        <f t="shared" si="4"/>
        <v>-2039486</v>
      </c>
      <c r="T40" s="45">
        <f t="shared" si="4"/>
        <v>-2039486</v>
      </c>
      <c r="U40" s="45">
        <f t="shared" si="4"/>
        <v>-2039486</v>
      </c>
      <c r="V40" s="45">
        <f>+U40</f>
        <v>-2039486</v>
      </c>
      <c r="W40" s="45">
        <f>+V40</f>
        <v>-2039486</v>
      </c>
      <c r="X40" s="45">
        <f t="shared" si="4"/>
        <v>-90864</v>
      </c>
      <c r="Y40" s="45">
        <f t="shared" si="4"/>
        <v>-1948622</v>
      </c>
      <c r="Z40" s="46">
        <f>+IF(X40&lt;&gt;0,+(Y40/X40)*100,0)</f>
        <v>2144.547895756295</v>
      </c>
      <c r="AA40" s="47">
        <f t="shared" si="4"/>
        <v>-121152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-1830201</v>
      </c>
      <c r="J60">
        <v>-1830201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15048362</v>
      </c>
      <c r="D7" s="18"/>
      <c r="E7" s="19">
        <v>90105100</v>
      </c>
      <c r="F7" s="20">
        <v>77122825</v>
      </c>
      <c r="G7" s="20">
        <v>10820245</v>
      </c>
      <c r="H7" s="20">
        <v>2064573</v>
      </c>
      <c r="I7" s="20">
        <v>5845573</v>
      </c>
      <c r="J7" s="20">
        <v>18730391</v>
      </c>
      <c r="K7" s="20">
        <v>3403809</v>
      </c>
      <c r="L7" s="20">
        <v>4324882</v>
      </c>
      <c r="M7" s="20">
        <v>2178085</v>
      </c>
      <c r="N7" s="20">
        <v>9906776</v>
      </c>
      <c r="O7" s="20">
        <v>3659451</v>
      </c>
      <c r="P7" s="20">
        <v>7926956</v>
      </c>
      <c r="Q7" s="20">
        <v>7214073</v>
      </c>
      <c r="R7" s="20">
        <v>18800480</v>
      </c>
      <c r="S7" s="20"/>
      <c r="T7" s="20"/>
      <c r="U7" s="20"/>
      <c r="V7" s="20"/>
      <c r="W7" s="20">
        <v>47437647</v>
      </c>
      <c r="X7" s="20">
        <v>62391580</v>
      </c>
      <c r="Y7" s="20">
        <v>-14953933</v>
      </c>
      <c r="Z7" s="21">
        <v>-23.96787034404322</v>
      </c>
      <c r="AA7" s="22">
        <v>77122825</v>
      </c>
    </row>
    <row r="8" spans="1:27" x14ac:dyDescent="0.25">
      <c r="A8" s="23" t="s">
        <v>36</v>
      </c>
      <c r="B8" s="17" t="s">
        <v>32</v>
      </c>
      <c r="C8" s="18">
        <v>29140</v>
      </c>
      <c r="D8" s="18"/>
      <c r="E8" s="19">
        <v>10300</v>
      </c>
      <c r="F8" s="20">
        <v>286845</v>
      </c>
      <c r="G8" s="20">
        <v>960</v>
      </c>
      <c r="H8" s="20"/>
      <c r="I8" s="20">
        <v>960</v>
      </c>
      <c r="J8" s="20">
        <v>1920</v>
      </c>
      <c r="K8" s="20">
        <v>200</v>
      </c>
      <c r="L8" s="20">
        <v>1920</v>
      </c>
      <c r="M8" s="20"/>
      <c r="N8" s="20">
        <v>2120</v>
      </c>
      <c r="O8" s="20">
        <v>3910</v>
      </c>
      <c r="P8" s="20">
        <v>2818</v>
      </c>
      <c r="Q8" s="20">
        <v>5892</v>
      </c>
      <c r="R8" s="20">
        <v>12620</v>
      </c>
      <c r="S8" s="20"/>
      <c r="T8" s="20"/>
      <c r="U8" s="20"/>
      <c r="V8" s="20"/>
      <c r="W8" s="20">
        <v>16660</v>
      </c>
      <c r="X8" s="20">
        <v>119405</v>
      </c>
      <c r="Y8" s="20">
        <v>-102745</v>
      </c>
      <c r="Z8" s="21">
        <v>-86.047485448683062</v>
      </c>
      <c r="AA8" s="22">
        <v>286845</v>
      </c>
    </row>
    <row r="9" spans="1:27" x14ac:dyDescent="0.25">
      <c r="A9" s="23" t="s">
        <v>37</v>
      </c>
      <c r="B9" s="17" t="s">
        <v>6</v>
      </c>
      <c r="C9" s="18">
        <v>823620369</v>
      </c>
      <c r="D9" s="18"/>
      <c r="E9" s="19">
        <v>219921582</v>
      </c>
      <c r="F9" s="20">
        <v>246770142</v>
      </c>
      <c r="G9" s="20">
        <v>93049439</v>
      </c>
      <c r="H9" s="20"/>
      <c r="I9" s="20"/>
      <c r="J9" s="20">
        <v>93049439</v>
      </c>
      <c r="K9" s="20"/>
      <c r="L9" s="20"/>
      <c r="M9" s="20">
        <v>74379709</v>
      </c>
      <c r="N9" s="20">
        <v>74379709</v>
      </c>
      <c r="O9" s="20"/>
      <c r="P9" s="20"/>
      <c r="Q9" s="20">
        <v>55829566</v>
      </c>
      <c r="R9" s="20">
        <v>55829566</v>
      </c>
      <c r="S9" s="20"/>
      <c r="T9" s="20"/>
      <c r="U9" s="20"/>
      <c r="V9" s="20"/>
      <c r="W9" s="20">
        <v>223258714</v>
      </c>
      <c r="X9" s="20">
        <v>356082973</v>
      </c>
      <c r="Y9" s="20">
        <v>-132824259</v>
      </c>
      <c r="Z9" s="21">
        <v>-37.301491245412628</v>
      </c>
      <c r="AA9" s="22">
        <v>246770142</v>
      </c>
    </row>
    <row r="10" spans="1:27" x14ac:dyDescent="0.25">
      <c r="A10" s="23" t="s">
        <v>38</v>
      </c>
      <c r="B10" s="17" t="s">
        <v>6</v>
      </c>
      <c r="C10" s="18">
        <v>871186025</v>
      </c>
      <c r="D10" s="18"/>
      <c r="E10" s="19">
        <v>107000000</v>
      </c>
      <c r="F10" s="20">
        <v>109337965</v>
      </c>
      <c r="G10" s="20">
        <v>39000000</v>
      </c>
      <c r="H10" s="20"/>
      <c r="I10" s="20"/>
      <c r="J10" s="20">
        <v>39000000</v>
      </c>
      <c r="K10" s="20">
        <v>2055549</v>
      </c>
      <c r="L10" s="20">
        <v>4476497</v>
      </c>
      <c r="M10" s="20">
        <v>2836333</v>
      </c>
      <c r="N10" s="20">
        <v>9368379</v>
      </c>
      <c r="O10" s="20">
        <v>30000000</v>
      </c>
      <c r="P10" s="20"/>
      <c r="Q10" s="20">
        <v>28000000</v>
      </c>
      <c r="R10" s="20">
        <v>58000000</v>
      </c>
      <c r="S10" s="20"/>
      <c r="T10" s="20"/>
      <c r="U10" s="20"/>
      <c r="V10" s="20"/>
      <c r="W10" s="20">
        <v>106368379</v>
      </c>
      <c r="X10" s="20">
        <v>1042386</v>
      </c>
      <c r="Y10" s="20">
        <v>105325993</v>
      </c>
      <c r="Z10" s="21">
        <v>10104.317690375734</v>
      </c>
      <c r="AA10" s="22">
        <v>109337965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-353227782</v>
      </c>
      <c r="D14" s="18"/>
      <c r="E14" s="19">
        <v>-554871402</v>
      </c>
      <c r="F14" s="20">
        <v>-660988532</v>
      </c>
      <c r="G14" s="20">
        <v>-21156579</v>
      </c>
      <c r="H14" s="20">
        <v>-37615363</v>
      </c>
      <c r="I14" s="20">
        <v>-35446345</v>
      </c>
      <c r="J14" s="20">
        <v>-94218287</v>
      </c>
      <c r="K14" s="20">
        <v>-81521917</v>
      </c>
      <c r="L14" s="20">
        <v>-24722038</v>
      </c>
      <c r="M14" s="20">
        <v>-14688785</v>
      </c>
      <c r="N14" s="20">
        <v>-120932740</v>
      </c>
      <c r="O14" s="20">
        <v>-144155599</v>
      </c>
      <c r="P14" s="20">
        <v>-86824741</v>
      </c>
      <c r="Q14" s="20">
        <v>-79517753</v>
      </c>
      <c r="R14" s="20">
        <v>-310498093</v>
      </c>
      <c r="S14" s="20"/>
      <c r="T14" s="20"/>
      <c r="U14" s="20"/>
      <c r="V14" s="20"/>
      <c r="W14" s="20">
        <v>-525649120</v>
      </c>
      <c r="X14" s="20">
        <v>-438709626</v>
      </c>
      <c r="Y14" s="20">
        <v>-86939494</v>
      </c>
      <c r="Z14" s="21">
        <v>19.817092866797502</v>
      </c>
      <c r="AA14" s="22">
        <v>-660988532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1356656114</v>
      </c>
      <c r="D17" s="26">
        <f>SUM(D6:D16)</f>
        <v>0</v>
      </c>
      <c r="E17" s="27">
        <f t="shared" si="0"/>
        <v>-137834420</v>
      </c>
      <c r="F17" s="28">
        <f t="shared" si="0"/>
        <v>-227470755</v>
      </c>
      <c r="G17" s="28">
        <f t="shared" si="0"/>
        <v>121714065</v>
      </c>
      <c r="H17" s="28">
        <f t="shared" si="0"/>
        <v>-35550790</v>
      </c>
      <c r="I17" s="28">
        <f t="shared" si="0"/>
        <v>-29599812</v>
      </c>
      <c r="J17" s="28">
        <f t="shared" si="0"/>
        <v>56563463</v>
      </c>
      <c r="K17" s="28">
        <f t="shared" si="0"/>
        <v>-76062359</v>
      </c>
      <c r="L17" s="28">
        <f t="shared" si="0"/>
        <v>-15918739</v>
      </c>
      <c r="M17" s="28">
        <f t="shared" si="0"/>
        <v>64705342</v>
      </c>
      <c r="N17" s="28">
        <f t="shared" si="0"/>
        <v>-27275756</v>
      </c>
      <c r="O17" s="28">
        <f t="shared" si="0"/>
        <v>-110492238</v>
      </c>
      <c r="P17" s="28">
        <f t="shared" si="0"/>
        <v>-78894967</v>
      </c>
      <c r="Q17" s="28">
        <f t="shared" si="0"/>
        <v>11531778</v>
      </c>
      <c r="R17" s="28">
        <f t="shared" si="0"/>
        <v>-177855427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-148567720</v>
      </c>
      <c r="X17" s="28">
        <f t="shared" si="0"/>
        <v>-19073282</v>
      </c>
      <c r="Y17" s="28">
        <f t="shared" si="0"/>
        <v>-129494438</v>
      </c>
      <c r="Z17" s="29">
        <f>+IF(X17&lt;&gt;0,+(Y17/X17)*100,0)</f>
        <v>678.93107227167309</v>
      </c>
      <c r="AA17" s="30">
        <f>SUM(AA6:AA16)</f>
        <v>-227470755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-131208305</v>
      </c>
      <c r="D26" s="18"/>
      <c r="E26" s="19">
        <v>-129231213</v>
      </c>
      <c r="F26" s="20">
        <v>-150163223</v>
      </c>
      <c r="G26" s="20">
        <v>-2233511</v>
      </c>
      <c r="H26" s="20">
        <v>-10344110</v>
      </c>
      <c r="I26" s="20">
        <v>-1954452</v>
      </c>
      <c r="J26" s="20">
        <v>-14532073</v>
      </c>
      <c r="K26" s="20">
        <v>-6162183</v>
      </c>
      <c r="L26" s="20">
        <v>-3081992</v>
      </c>
      <c r="M26" s="20">
        <v>-14177865</v>
      </c>
      <c r="N26" s="20">
        <v>-23422040</v>
      </c>
      <c r="O26" s="20">
        <v>-5637565</v>
      </c>
      <c r="P26" s="20">
        <v>-8900419</v>
      </c>
      <c r="Q26" s="20">
        <v>-27731924</v>
      </c>
      <c r="R26" s="20">
        <v>-42269908</v>
      </c>
      <c r="S26" s="20"/>
      <c r="T26" s="20"/>
      <c r="U26" s="20"/>
      <c r="V26" s="20"/>
      <c r="W26" s="20">
        <v>-80224021</v>
      </c>
      <c r="X26" s="20">
        <v>-108090985</v>
      </c>
      <c r="Y26" s="20">
        <v>27866964</v>
      </c>
      <c r="Z26" s="21">
        <v>-25.781025124343167</v>
      </c>
      <c r="AA26" s="22">
        <v>-150163223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-131208305</v>
      </c>
      <c r="D27" s="26">
        <f>SUM(D21:D26)</f>
        <v>0</v>
      </c>
      <c r="E27" s="27">
        <f t="shared" si="1"/>
        <v>-129231213</v>
      </c>
      <c r="F27" s="28">
        <f t="shared" si="1"/>
        <v>-150163223</v>
      </c>
      <c r="G27" s="28">
        <f t="shared" si="1"/>
        <v>-2233511</v>
      </c>
      <c r="H27" s="28">
        <f t="shared" si="1"/>
        <v>-10344110</v>
      </c>
      <c r="I27" s="28">
        <f t="shared" si="1"/>
        <v>-1954452</v>
      </c>
      <c r="J27" s="28">
        <f t="shared" si="1"/>
        <v>-14532073</v>
      </c>
      <c r="K27" s="28">
        <f t="shared" si="1"/>
        <v>-6162183</v>
      </c>
      <c r="L27" s="28">
        <f t="shared" si="1"/>
        <v>-3081992</v>
      </c>
      <c r="M27" s="28">
        <f t="shared" si="1"/>
        <v>-14177865</v>
      </c>
      <c r="N27" s="28">
        <f t="shared" si="1"/>
        <v>-23422040</v>
      </c>
      <c r="O27" s="28">
        <f t="shared" si="1"/>
        <v>-5637565</v>
      </c>
      <c r="P27" s="28">
        <f t="shared" si="1"/>
        <v>-8900419</v>
      </c>
      <c r="Q27" s="28">
        <f t="shared" si="1"/>
        <v>-27731924</v>
      </c>
      <c r="R27" s="28">
        <f t="shared" si="1"/>
        <v>-42269908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-80224021</v>
      </c>
      <c r="X27" s="28">
        <f t="shared" si="1"/>
        <v>-108090985</v>
      </c>
      <c r="Y27" s="28">
        <f t="shared" si="1"/>
        <v>27866964</v>
      </c>
      <c r="Z27" s="29">
        <f>+IF(X27&lt;&gt;0,+(Y27/X27)*100,0)</f>
        <v>-25.781025124343167</v>
      </c>
      <c r="AA27" s="30">
        <f>SUM(AA21:AA26)</f>
        <v>-150163223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1225447809</v>
      </c>
      <c r="D38" s="32">
        <f>+D17+D27+D36</f>
        <v>0</v>
      </c>
      <c r="E38" s="33">
        <f t="shared" si="3"/>
        <v>-267065633</v>
      </c>
      <c r="F38" s="2">
        <f t="shared" si="3"/>
        <v>-377633978</v>
      </c>
      <c r="G38" s="2">
        <f t="shared" si="3"/>
        <v>119480554</v>
      </c>
      <c r="H38" s="2">
        <f t="shared" si="3"/>
        <v>-45894900</v>
      </c>
      <c r="I38" s="2">
        <f t="shared" si="3"/>
        <v>-31554264</v>
      </c>
      <c r="J38" s="2">
        <f t="shared" si="3"/>
        <v>42031390</v>
      </c>
      <c r="K38" s="2">
        <f t="shared" si="3"/>
        <v>-82224542</v>
      </c>
      <c r="L38" s="2">
        <f t="shared" si="3"/>
        <v>-19000731</v>
      </c>
      <c r="M38" s="2">
        <f t="shared" si="3"/>
        <v>50527477</v>
      </c>
      <c r="N38" s="2">
        <f t="shared" si="3"/>
        <v>-50697796</v>
      </c>
      <c r="O38" s="2">
        <f t="shared" si="3"/>
        <v>-116129803</v>
      </c>
      <c r="P38" s="2">
        <f t="shared" si="3"/>
        <v>-87795386</v>
      </c>
      <c r="Q38" s="2">
        <f t="shared" si="3"/>
        <v>-16200146</v>
      </c>
      <c r="R38" s="2">
        <f t="shared" si="3"/>
        <v>-220125335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-228791741</v>
      </c>
      <c r="X38" s="2">
        <f t="shared" si="3"/>
        <v>-127164267</v>
      </c>
      <c r="Y38" s="2">
        <f t="shared" si="3"/>
        <v>-101627474</v>
      </c>
      <c r="Z38" s="34">
        <f>+IF(X38&lt;&gt;0,+(Y38/X38)*100,0)</f>
        <v>79.918263516589931</v>
      </c>
      <c r="AA38" s="35">
        <f>+AA17+AA27+AA36</f>
        <v>-377633978</v>
      </c>
    </row>
    <row r="39" spans="1:27" x14ac:dyDescent="0.25">
      <c r="A39" s="23" t="s">
        <v>60</v>
      </c>
      <c r="B39" s="17"/>
      <c r="C39" s="32">
        <v>-1127384887</v>
      </c>
      <c r="D39" s="32"/>
      <c r="E39" s="33"/>
      <c r="F39" s="2"/>
      <c r="G39" s="2">
        <v>-635508250</v>
      </c>
      <c r="H39" s="2">
        <f>+G40+H60</f>
        <v>-526219085</v>
      </c>
      <c r="I39" s="2">
        <f>+H40+I60</f>
        <v>-572113985</v>
      </c>
      <c r="J39" s="2">
        <f>+G39</f>
        <v>-635508250</v>
      </c>
      <c r="K39" s="2">
        <f>+I40+K60</f>
        <v>-603668249</v>
      </c>
      <c r="L39" s="2">
        <f>+K40+L60</f>
        <v>-685892791</v>
      </c>
      <c r="M39" s="2">
        <f>+L40+M60</f>
        <v>-704893522</v>
      </c>
      <c r="N39" s="2">
        <f>+K39</f>
        <v>-603668249</v>
      </c>
      <c r="O39" s="2">
        <f>+M40+O60</f>
        <v>-654366045</v>
      </c>
      <c r="P39" s="2">
        <f>+O40+P60</f>
        <v>-770495848</v>
      </c>
      <c r="Q39" s="2">
        <f>+P40+Q60</f>
        <v>-858291234</v>
      </c>
      <c r="R39" s="2">
        <f>+O39</f>
        <v>-654366045</v>
      </c>
      <c r="S39" s="2">
        <f>+Q40+S60</f>
        <v>-874491380</v>
      </c>
      <c r="T39" s="2">
        <f>+S40+T60</f>
        <v>-874491380</v>
      </c>
      <c r="U39" s="2">
        <f>+T40+U60</f>
        <v>-874491380</v>
      </c>
      <c r="V39" s="2">
        <f>+S39</f>
        <v>-874491380</v>
      </c>
      <c r="W39" s="2">
        <f>+G39</f>
        <v>-635508250</v>
      </c>
      <c r="X39" s="2"/>
      <c r="Y39" s="2">
        <f>+W39-X39</f>
        <v>-635508250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98062922</v>
      </c>
      <c r="D40" s="43">
        <f t="shared" ref="D40:AA40" si="4">+D38+D39</f>
        <v>0</v>
      </c>
      <c r="E40" s="44">
        <f t="shared" si="4"/>
        <v>-267065633</v>
      </c>
      <c r="F40" s="45">
        <f t="shared" si="4"/>
        <v>-377633978</v>
      </c>
      <c r="G40" s="45">
        <f t="shared" si="4"/>
        <v>-516027696</v>
      </c>
      <c r="H40" s="45">
        <f t="shared" si="4"/>
        <v>-572113985</v>
      </c>
      <c r="I40" s="45">
        <f t="shared" si="4"/>
        <v>-603668249</v>
      </c>
      <c r="J40" s="45">
        <f>+I40</f>
        <v>-603668249</v>
      </c>
      <c r="K40" s="45">
        <f t="shared" si="4"/>
        <v>-685892791</v>
      </c>
      <c r="L40" s="45">
        <f t="shared" si="4"/>
        <v>-704893522</v>
      </c>
      <c r="M40" s="45">
        <f t="shared" si="4"/>
        <v>-654366045</v>
      </c>
      <c r="N40" s="45">
        <f>+M40</f>
        <v>-654366045</v>
      </c>
      <c r="O40" s="45">
        <f t="shared" si="4"/>
        <v>-770495848</v>
      </c>
      <c r="P40" s="45">
        <f t="shared" si="4"/>
        <v>-858291234</v>
      </c>
      <c r="Q40" s="45">
        <f t="shared" si="4"/>
        <v>-874491380</v>
      </c>
      <c r="R40" s="45">
        <f>+Q40</f>
        <v>-874491380</v>
      </c>
      <c r="S40" s="45">
        <f t="shared" si="4"/>
        <v>-874491380</v>
      </c>
      <c r="T40" s="45">
        <f t="shared" si="4"/>
        <v>-874491380</v>
      </c>
      <c r="U40" s="45">
        <f t="shared" si="4"/>
        <v>-874491380</v>
      </c>
      <c r="V40" s="45">
        <f>+U40</f>
        <v>-874491380</v>
      </c>
      <c r="W40" s="45">
        <f>+V40</f>
        <v>-874491380</v>
      </c>
      <c r="X40" s="45">
        <f t="shared" si="4"/>
        <v>-127164267</v>
      </c>
      <c r="Y40" s="45">
        <f t="shared" si="4"/>
        <v>-737135724</v>
      </c>
      <c r="Z40" s="46">
        <f>+IF(X40&lt;&gt;0,+(Y40/X40)*100,0)</f>
        <v>579.6720583463906</v>
      </c>
      <c r="AA40" s="47">
        <f t="shared" si="4"/>
        <v>-377633978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-635508250</v>
      </c>
      <c r="H60">
        <v>-10191389</v>
      </c>
      <c r="J60">
        <v>-635508250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269475241</v>
      </c>
      <c r="D7" s="18"/>
      <c r="E7" s="19">
        <v>342942219</v>
      </c>
      <c r="F7" s="20">
        <v>342942219</v>
      </c>
      <c r="G7" s="20">
        <v>21391044</v>
      </c>
      <c r="H7" s="20">
        <v>23188377</v>
      </c>
      <c r="I7" s="20">
        <v>16235902</v>
      </c>
      <c r="J7" s="20">
        <v>60815323</v>
      </c>
      <c r="K7" s="20">
        <v>25599065</v>
      </c>
      <c r="L7" s="20">
        <v>31330451</v>
      </c>
      <c r="M7" s="20">
        <v>17600958</v>
      </c>
      <c r="N7" s="20">
        <v>74530474</v>
      </c>
      <c r="O7" s="20">
        <v>21538145</v>
      </c>
      <c r="P7" s="20">
        <v>24364500</v>
      </c>
      <c r="Q7" s="20">
        <v>19171530</v>
      </c>
      <c r="R7" s="20">
        <v>65074175</v>
      </c>
      <c r="S7" s="20"/>
      <c r="T7" s="20"/>
      <c r="U7" s="20"/>
      <c r="V7" s="20"/>
      <c r="W7" s="20">
        <v>200419972</v>
      </c>
      <c r="X7" s="20">
        <v>257206626</v>
      </c>
      <c r="Y7" s="20">
        <v>-56786654</v>
      </c>
      <c r="Z7" s="21">
        <v>-22.078223599107435</v>
      </c>
      <c r="AA7" s="22">
        <v>342942219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19268726</v>
      </c>
      <c r="F8" s="20">
        <v>19268726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14451525</v>
      </c>
      <c r="Y8" s="20">
        <v>-14451525</v>
      </c>
      <c r="Z8" s="21">
        <v>-100</v>
      </c>
      <c r="AA8" s="22">
        <v>19268726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-482653039</v>
      </c>
      <c r="D14" s="18"/>
      <c r="E14" s="19">
        <v>-553955046</v>
      </c>
      <c r="F14" s="20">
        <v>-553212007</v>
      </c>
      <c r="G14" s="20">
        <v>-26757822</v>
      </c>
      <c r="H14" s="20">
        <v>-48353660</v>
      </c>
      <c r="I14" s="20">
        <v>-31823743</v>
      </c>
      <c r="J14" s="20">
        <v>-106935225</v>
      </c>
      <c r="K14" s="20">
        <v>-38691405</v>
      </c>
      <c r="L14" s="20">
        <v>-47471042</v>
      </c>
      <c r="M14" s="20">
        <v>-39893908</v>
      </c>
      <c r="N14" s="20">
        <v>-126056355</v>
      </c>
      <c r="O14" s="20">
        <v>-40832121</v>
      </c>
      <c r="P14" s="20">
        <v>-48243849</v>
      </c>
      <c r="Q14" s="20">
        <v>-25863263</v>
      </c>
      <c r="R14" s="20">
        <v>-114939233</v>
      </c>
      <c r="S14" s="20"/>
      <c r="T14" s="20"/>
      <c r="U14" s="20"/>
      <c r="V14" s="20"/>
      <c r="W14" s="20">
        <v>-347930813</v>
      </c>
      <c r="X14" s="20">
        <v>-415280558</v>
      </c>
      <c r="Y14" s="20">
        <v>67349745</v>
      </c>
      <c r="Z14" s="21">
        <v>-16.217890219652421</v>
      </c>
      <c r="AA14" s="22">
        <v>-553212007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-213177798</v>
      </c>
      <c r="D17" s="26">
        <f>SUM(D6:D16)</f>
        <v>0</v>
      </c>
      <c r="E17" s="27">
        <f t="shared" si="0"/>
        <v>-191744101</v>
      </c>
      <c r="F17" s="28">
        <f t="shared" si="0"/>
        <v>-191001062</v>
      </c>
      <c r="G17" s="28">
        <f t="shared" si="0"/>
        <v>-5366778</v>
      </c>
      <c r="H17" s="28">
        <f t="shared" si="0"/>
        <v>-25165283</v>
      </c>
      <c r="I17" s="28">
        <f t="shared" si="0"/>
        <v>-15587841</v>
      </c>
      <c r="J17" s="28">
        <f t="shared" si="0"/>
        <v>-46119902</v>
      </c>
      <c r="K17" s="28">
        <f t="shared" si="0"/>
        <v>-13092340</v>
      </c>
      <c r="L17" s="28">
        <f t="shared" si="0"/>
        <v>-16140591</v>
      </c>
      <c r="M17" s="28">
        <f t="shared" si="0"/>
        <v>-22292950</v>
      </c>
      <c r="N17" s="28">
        <f t="shared" si="0"/>
        <v>-51525881</v>
      </c>
      <c r="O17" s="28">
        <f t="shared" si="0"/>
        <v>-19293976</v>
      </c>
      <c r="P17" s="28">
        <f t="shared" si="0"/>
        <v>-23879349</v>
      </c>
      <c r="Q17" s="28">
        <f t="shared" si="0"/>
        <v>-6691733</v>
      </c>
      <c r="R17" s="28">
        <f t="shared" si="0"/>
        <v>-49865058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-147510841</v>
      </c>
      <c r="X17" s="28">
        <f t="shared" si="0"/>
        <v>-143622407</v>
      </c>
      <c r="Y17" s="28">
        <f t="shared" si="0"/>
        <v>-3888434</v>
      </c>
      <c r="Z17" s="29">
        <f>+IF(X17&lt;&gt;0,+(Y17/X17)*100,0)</f>
        <v>2.7074006634633272</v>
      </c>
      <c r="AA17" s="30">
        <f>SUM(AA6:AA16)</f>
        <v>-191001062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-231700468</v>
      </c>
      <c r="D26" s="18"/>
      <c r="E26" s="19">
        <v>-226133209</v>
      </c>
      <c r="F26" s="20">
        <v>-290797557</v>
      </c>
      <c r="G26" s="20">
        <v>-16505412</v>
      </c>
      <c r="H26" s="20">
        <v>-26441708</v>
      </c>
      <c r="I26" s="20">
        <v>-36433821</v>
      </c>
      <c r="J26" s="20">
        <v>-79380941</v>
      </c>
      <c r="K26" s="20">
        <v>-35304495</v>
      </c>
      <c r="L26" s="20">
        <v>-25798999</v>
      </c>
      <c r="M26" s="20">
        <v>-49976598</v>
      </c>
      <c r="N26" s="20">
        <v>-111080092</v>
      </c>
      <c r="O26" s="20">
        <v>-7919433</v>
      </c>
      <c r="P26" s="20">
        <v>-26288243</v>
      </c>
      <c r="Q26" s="20">
        <v>-24504761</v>
      </c>
      <c r="R26" s="20">
        <v>-58712437</v>
      </c>
      <c r="S26" s="20"/>
      <c r="T26" s="20"/>
      <c r="U26" s="20"/>
      <c r="V26" s="20"/>
      <c r="W26" s="20">
        <v>-249173470</v>
      </c>
      <c r="X26" s="20">
        <v>-185765994</v>
      </c>
      <c r="Y26" s="20">
        <v>-63407476</v>
      </c>
      <c r="Z26" s="21">
        <v>34.132983456595397</v>
      </c>
      <c r="AA26" s="22">
        <v>-290797557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-231700468</v>
      </c>
      <c r="D27" s="26">
        <f>SUM(D21:D26)</f>
        <v>0</v>
      </c>
      <c r="E27" s="27">
        <f t="shared" si="1"/>
        <v>-226133209</v>
      </c>
      <c r="F27" s="28">
        <f t="shared" si="1"/>
        <v>-290797557</v>
      </c>
      <c r="G27" s="28">
        <f t="shared" si="1"/>
        <v>-16505412</v>
      </c>
      <c r="H27" s="28">
        <f t="shared" si="1"/>
        <v>-26441708</v>
      </c>
      <c r="I27" s="28">
        <f t="shared" si="1"/>
        <v>-36433821</v>
      </c>
      <c r="J27" s="28">
        <f t="shared" si="1"/>
        <v>-79380941</v>
      </c>
      <c r="K27" s="28">
        <f t="shared" si="1"/>
        <v>-35304495</v>
      </c>
      <c r="L27" s="28">
        <f t="shared" si="1"/>
        <v>-25798999</v>
      </c>
      <c r="M27" s="28">
        <f t="shared" si="1"/>
        <v>-49976598</v>
      </c>
      <c r="N27" s="28">
        <f t="shared" si="1"/>
        <v>-111080092</v>
      </c>
      <c r="O27" s="28">
        <f t="shared" si="1"/>
        <v>-7919433</v>
      </c>
      <c r="P27" s="28">
        <f t="shared" si="1"/>
        <v>-26288243</v>
      </c>
      <c r="Q27" s="28">
        <f t="shared" si="1"/>
        <v>-24504761</v>
      </c>
      <c r="R27" s="28">
        <f t="shared" si="1"/>
        <v>-58712437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-249173470</v>
      </c>
      <c r="X27" s="28">
        <f t="shared" si="1"/>
        <v>-185765994</v>
      </c>
      <c r="Y27" s="28">
        <f t="shared" si="1"/>
        <v>-63407476</v>
      </c>
      <c r="Z27" s="29">
        <f>+IF(X27&lt;&gt;0,+(Y27/X27)*100,0)</f>
        <v>34.132983456595397</v>
      </c>
      <c r="AA27" s="30">
        <f>SUM(AA21:AA26)</f>
        <v>-290797557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-444878266</v>
      </c>
      <c r="D38" s="32">
        <f>+D17+D27+D36</f>
        <v>0</v>
      </c>
      <c r="E38" s="33">
        <f t="shared" si="3"/>
        <v>-417877310</v>
      </c>
      <c r="F38" s="2">
        <f t="shared" si="3"/>
        <v>-481798619</v>
      </c>
      <c r="G38" s="2">
        <f t="shared" si="3"/>
        <v>-21872190</v>
      </c>
      <c r="H38" s="2">
        <f t="shared" si="3"/>
        <v>-51606991</v>
      </c>
      <c r="I38" s="2">
        <f t="shared" si="3"/>
        <v>-52021662</v>
      </c>
      <c r="J38" s="2">
        <f t="shared" si="3"/>
        <v>-125500843</v>
      </c>
      <c r="K38" s="2">
        <f t="shared" si="3"/>
        <v>-48396835</v>
      </c>
      <c r="L38" s="2">
        <f t="shared" si="3"/>
        <v>-41939590</v>
      </c>
      <c r="M38" s="2">
        <f t="shared" si="3"/>
        <v>-72269548</v>
      </c>
      <c r="N38" s="2">
        <f t="shared" si="3"/>
        <v>-162605973</v>
      </c>
      <c r="O38" s="2">
        <f t="shared" si="3"/>
        <v>-27213409</v>
      </c>
      <c r="P38" s="2">
        <f t="shared" si="3"/>
        <v>-50167592</v>
      </c>
      <c r="Q38" s="2">
        <f t="shared" si="3"/>
        <v>-31196494</v>
      </c>
      <c r="R38" s="2">
        <f t="shared" si="3"/>
        <v>-108577495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-396684311</v>
      </c>
      <c r="X38" s="2">
        <f t="shared" si="3"/>
        <v>-329388401</v>
      </c>
      <c r="Y38" s="2">
        <f t="shared" si="3"/>
        <v>-67295910</v>
      </c>
      <c r="Z38" s="34">
        <f>+IF(X38&lt;&gt;0,+(Y38/X38)*100,0)</f>
        <v>20.430564584452384</v>
      </c>
      <c r="AA38" s="35">
        <f>+AA17+AA27+AA36</f>
        <v>-481798619</v>
      </c>
    </row>
    <row r="39" spans="1:27" x14ac:dyDescent="0.25">
      <c r="A39" s="23" t="s">
        <v>60</v>
      </c>
      <c r="B39" s="17"/>
      <c r="C39" s="32">
        <v>-1507659712</v>
      </c>
      <c r="D39" s="32"/>
      <c r="E39" s="33">
        <v>-1507659713</v>
      </c>
      <c r="F39" s="2">
        <v>-1917425848</v>
      </c>
      <c r="G39" s="2">
        <v>-1917425849</v>
      </c>
      <c r="H39" s="2">
        <f>+G40+H60</f>
        <v>-1939298039</v>
      </c>
      <c r="I39" s="2">
        <f>+H40+I60</f>
        <v>-1990905030</v>
      </c>
      <c r="J39" s="2">
        <f>+G39</f>
        <v>-1917425849</v>
      </c>
      <c r="K39" s="2">
        <f>+I40+K60</f>
        <v>-2042926692</v>
      </c>
      <c r="L39" s="2">
        <f>+K40+L60</f>
        <v>-2091323527</v>
      </c>
      <c r="M39" s="2">
        <f>+L40+M60</f>
        <v>-2133263117</v>
      </c>
      <c r="N39" s="2">
        <f>+K39</f>
        <v>-2042926692</v>
      </c>
      <c r="O39" s="2">
        <f>+M40+O60</f>
        <v>-2205532665</v>
      </c>
      <c r="P39" s="2">
        <f>+O40+P60</f>
        <v>-2232746074</v>
      </c>
      <c r="Q39" s="2">
        <f>+P40+Q60</f>
        <v>-2282913666</v>
      </c>
      <c r="R39" s="2">
        <f>+O39</f>
        <v>-2205532665</v>
      </c>
      <c r="S39" s="2">
        <f>+Q40+S60</f>
        <v>-2314110160</v>
      </c>
      <c r="T39" s="2">
        <f>+S40+T60</f>
        <v>-2314110160</v>
      </c>
      <c r="U39" s="2">
        <f>+T40+U60</f>
        <v>-2314110160</v>
      </c>
      <c r="V39" s="2">
        <f>+S39</f>
        <v>-2314110160</v>
      </c>
      <c r="W39" s="2">
        <f>+G39</f>
        <v>-1917425849</v>
      </c>
      <c r="X39" s="2">
        <v>-1917425848</v>
      </c>
      <c r="Y39" s="2">
        <f>+W39-X39</f>
        <v>-1</v>
      </c>
      <c r="Z39" s="34">
        <f>+IF(X39&lt;&gt;0,+(Y39/X39)*100,0)</f>
        <v>5.2153255420180397E-8</v>
      </c>
      <c r="AA39" s="35">
        <v>-1917425848</v>
      </c>
    </row>
    <row r="40" spans="1:27" x14ac:dyDescent="0.25">
      <c r="A40" s="41" t="s">
        <v>62</v>
      </c>
      <c r="B40" s="42" t="s">
        <v>61</v>
      </c>
      <c r="C40" s="43">
        <f>+C38+C39</f>
        <v>-1952537978</v>
      </c>
      <c r="D40" s="43">
        <f t="shared" ref="D40:AA40" si="4">+D38+D39</f>
        <v>0</v>
      </c>
      <c r="E40" s="44">
        <f t="shared" si="4"/>
        <v>-1925537023</v>
      </c>
      <c r="F40" s="45">
        <f t="shared" si="4"/>
        <v>-2399224467</v>
      </c>
      <c r="G40" s="45">
        <f t="shared" si="4"/>
        <v>-1939298039</v>
      </c>
      <c r="H40" s="45">
        <f t="shared" si="4"/>
        <v>-1990905030</v>
      </c>
      <c r="I40" s="45">
        <f t="shared" si="4"/>
        <v>-2042926692</v>
      </c>
      <c r="J40" s="45">
        <f>+I40</f>
        <v>-2042926692</v>
      </c>
      <c r="K40" s="45">
        <f t="shared" si="4"/>
        <v>-2091323527</v>
      </c>
      <c r="L40" s="45">
        <f t="shared" si="4"/>
        <v>-2133263117</v>
      </c>
      <c r="M40" s="45">
        <f t="shared" si="4"/>
        <v>-2205532665</v>
      </c>
      <c r="N40" s="45">
        <f>+M40</f>
        <v>-2205532665</v>
      </c>
      <c r="O40" s="45">
        <f t="shared" si="4"/>
        <v>-2232746074</v>
      </c>
      <c r="P40" s="45">
        <f t="shared" si="4"/>
        <v>-2282913666</v>
      </c>
      <c r="Q40" s="45">
        <f t="shared" si="4"/>
        <v>-2314110160</v>
      </c>
      <c r="R40" s="45">
        <f>+Q40</f>
        <v>-2314110160</v>
      </c>
      <c r="S40" s="45">
        <f t="shared" si="4"/>
        <v>-2314110160</v>
      </c>
      <c r="T40" s="45">
        <f t="shared" si="4"/>
        <v>-2314110160</v>
      </c>
      <c r="U40" s="45">
        <f t="shared" si="4"/>
        <v>-2314110160</v>
      </c>
      <c r="V40" s="45">
        <f>+U40</f>
        <v>-2314110160</v>
      </c>
      <c r="W40" s="45">
        <f>+V40</f>
        <v>-2314110160</v>
      </c>
      <c r="X40" s="45">
        <f t="shared" si="4"/>
        <v>-2246814249</v>
      </c>
      <c r="Y40" s="45">
        <f t="shared" si="4"/>
        <v>-67295911</v>
      </c>
      <c r="Z40" s="46">
        <f>+IF(X40&lt;&gt;0,+(Y40/X40)*100,0)</f>
        <v>2.9951702073258484</v>
      </c>
      <c r="AA40" s="47">
        <f t="shared" si="4"/>
        <v>-2399224467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-1917425849</v>
      </c>
      <c r="J60">
        <v>-1917425849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269751000</v>
      </c>
      <c r="F9" s="20">
        <v>265114000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263512632</v>
      </c>
      <c r="Y9" s="20">
        <v>-263512632</v>
      </c>
      <c r="Z9" s="21">
        <v>-100</v>
      </c>
      <c r="AA9" s="22">
        <v>265114000</v>
      </c>
    </row>
    <row r="10" spans="1:27" x14ac:dyDescent="0.25">
      <c r="A10" s="23" t="s">
        <v>38</v>
      </c>
      <c r="B10" s="17" t="s">
        <v>6</v>
      </c>
      <c r="C10" s="18">
        <v>408547000</v>
      </c>
      <c r="D10" s="18"/>
      <c r="E10" s="19">
        <v>406499000</v>
      </c>
      <c r="F10" s="20">
        <v>441266000</v>
      </c>
      <c r="G10" s="20">
        <v>111955000</v>
      </c>
      <c r="H10" s="20"/>
      <c r="I10" s="20"/>
      <c r="J10" s="20">
        <v>111955000</v>
      </c>
      <c r="K10" s="20">
        <v>123911000</v>
      </c>
      <c r="L10" s="20"/>
      <c r="M10" s="20">
        <v>84350000</v>
      </c>
      <c r="N10" s="20">
        <v>208261000</v>
      </c>
      <c r="O10" s="20"/>
      <c r="P10" s="20"/>
      <c r="Q10" s="20">
        <v>134203000</v>
      </c>
      <c r="R10" s="20">
        <v>134203000</v>
      </c>
      <c r="S10" s="20"/>
      <c r="T10" s="20"/>
      <c r="U10" s="20"/>
      <c r="V10" s="20"/>
      <c r="W10" s="20">
        <v>454419000</v>
      </c>
      <c r="X10" s="20">
        <v>295765327</v>
      </c>
      <c r="Y10" s="20">
        <v>158653673</v>
      </c>
      <c r="Z10" s="21">
        <v>53.641741785371622</v>
      </c>
      <c r="AA10" s="22">
        <v>441266000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-89989389</v>
      </c>
      <c r="D14" s="18"/>
      <c r="E14" s="19">
        <v>-251986000</v>
      </c>
      <c r="F14" s="20">
        <v>-255394000</v>
      </c>
      <c r="G14" s="20">
        <v>-7549419</v>
      </c>
      <c r="H14" s="20">
        <v>-8554480</v>
      </c>
      <c r="I14" s="20">
        <v>-7791825</v>
      </c>
      <c r="J14" s="20">
        <v>-23895724</v>
      </c>
      <c r="K14" s="20">
        <v>-8352634</v>
      </c>
      <c r="L14" s="20">
        <v>-9803771</v>
      </c>
      <c r="M14" s="20">
        <v>-8387473</v>
      </c>
      <c r="N14" s="20">
        <v>-26543878</v>
      </c>
      <c r="O14" s="20">
        <v>-8525204</v>
      </c>
      <c r="P14" s="20">
        <v>-8121011</v>
      </c>
      <c r="Q14" s="20">
        <v>-5048755</v>
      </c>
      <c r="R14" s="20">
        <v>-21694970</v>
      </c>
      <c r="S14" s="20"/>
      <c r="T14" s="20"/>
      <c r="U14" s="20"/>
      <c r="V14" s="20"/>
      <c r="W14" s="20">
        <v>-72134572</v>
      </c>
      <c r="X14" s="20">
        <v>-167273404</v>
      </c>
      <c r="Y14" s="20">
        <v>95138832</v>
      </c>
      <c r="Z14" s="21">
        <v>-56.876245550667463</v>
      </c>
      <c r="AA14" s="22">
        <v>-255394000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318557611</v>
      </c>
      <c r="D17" s="26">
        <f>SUM(D6:D16)</f>
        <v>0</v>
      </c>
      <c r="E17" s="27">
        <f t="shared" si="0"/>
        <v>424264000</v>
      </c>
      <c r="F17" s="28">
        <f t="shared" si="0"/>
        <v>450986000</v>
      </c>
      <c r="G17" s="28">
        <f t="shared" si="0"/>
        <v>104405581</v>
      </c>
      <c r="H17" s="28">
        <f t="shared" si="0"/>
        <v>-8554480</v>
      </c>
      <c r="I17" s="28">
        <f t="shared" si="0"/>
        <v>-7791825</v>
      </c>
      <c r="J17" s="28">
        <f t="shared" si="0"/>
        <v>88059276</v>
      </c>
      <c r="K17" s="28">
        <f t="shared" si="0"/>
        <v>115558366</v>
      </c>
      <c r="L17" s="28">
        <f t="shared" si="0"/>
        <v>-9803771</v>
      </c>
      <c r="M17" s="28">
        <f t="shared" si="0"/>
        <v>75962527</v>
      </c>
      <c r="N17" s="28">
        <f t="shared" si="0"/>
        <v>181717122</v>
      </c>
      <c r="O17" s="28">
        <f t="shared" si="0"/>
        <v>-8525204</v>
      </c>
      <c r="P17" s="28">
        <f t="shared" si="0"/>
        <v>-8121011</v>
      </c>
      <c r="Q17" s="28">
        <f t="shared" si="0"/>
        <v>129154245</v>
      </c>
      <c r="R17" s="28">
        <f t="shared" si="0"/>
        <v>112508030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382284428</v>
      </c>
      <c r="X17" s="28">
        <f t="shared" si="0"/>
        <v>392004555</v>
      </c>
      <c r="Y17" s="28">
        <f t="shared" si="0"/>
        <v>-9720127</v>
      </c>
      <c r="Z17" s="29">
        <f>+IF(X17&lt;&gt;0,+(Y17/X17)*100,0)</f>
        <v>-2.4795954220480936</v>
      </c>
      <c r="AA17" s="30">
        <f>SUM(AA6:AA16)</f>
        <v>450986000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-447722139</v>
      </c>
      <c r="D26" s="18"/>
      <c r="E26" s="19">
        <v>-402310000</v>
      </c>
      <c r="F26" s="20">
        <v>-484224000</v>
      </c>
      <c r="G26" s="20">
        <v>-13705037</v>
      </c>
      <c r="H26" s="20">
        <v>-107877363</v>
      </c>
      <c r="I26" s="20">
        <v>-70427567</v>
      </c>
      <c r="J26" s="20">
        <v>-192009967</v>
      </c>
      <c r="K26" s="20">
        <v>-63626955</v>
      </c>
      <c r="L26" s="20">
        <v>-51306914</v>
      </c>
      <c r="M26" s="20">
        <v>-34328915</v>
      </c>
      <c r="N26" s="20">
        <v>-149262784</v>
      </c>
      <c r="O26" s="20">
        <v>-14323083</v>
      </c>
      <c r="P26" s="20">
        <v>-13359357</v>
      </c>
      <c r="Q26" s="20">
        <v>-10826244</v>
      </c>
      <c r="R26" s="20">
        <v>-38508684</v>
      </c>
      <c r="S26" s="20"/>
      <c r="T26" s="20"/>
      <c r="U26" s="20"/>
      <c r="V26" s="20"/>
      <c r="W26" s="20">
        <v>-379781435</v>
      </c>
      <c r="X26" s="20">
        <v>-289136124</v>
      </c>
      <c r="Y26" s="20">
        <v>-90645311</v>
      </c>
      <c r="Z26" s="21">
        <v>31.350392938102743</v>
      </c>
      <c r="AA26" s="22">
        <v>-484224000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-447722139</v>
      </c>
      <c r="D27" s="26">
        <f>SUM(D21:D26)</f>
        <v>0</v>
      </c>
      <c r="E27" s="27">
        <f t="shared" si="1"/>
        <v>-402310000</v>
      </c>
      <c r="F27" s="28">
        <f t="shared" si="1"/>
        <v>-484224000</v>
      </c>
      <c r="G27" s="28">
        <f t="shared" si="1"/>
        <v>-13705037</v>
      </c>
      <c r="H27" s="28">
        <f t="shared" si="1"/>
        <v>-107877363</v>
      </c>
      <c r="I27" s="28">
        <f t="shared" si="1"/>
        <v>-70427567</v>
      </c>
      <c r="J27" s="28">
        <f t="shared" si="1"/>
        <v>-192009967</v>
      </c>
      <c r="K27" s="28">
        <f t="shared" si="1"/>
        <v>-63626955</v>
      </c>
      <c r="L27" s="28">
        <f t="shared" si="1"/>
        <v>-51306914</v>
      </c>
      <c r="M27" s="28">
        <f t="shared" si="1"/>
        <v>-34328915</v>
      </c>
      <c r="N27" s="28">
        <f t="shared" si="1"/>
        <v>-149262784</v>
      </c>
      <c r="O27" s="28">
        <f t="shared" si="1"/>
        <v>-14323083</v>
      </c>
      <c r="P27" s="28">
        <f t="shared" si="1"/>
        <v>-13359357</v>
      </c>
      <c r="Q27" s="28">
        <f t="shared" si="1"/>
        <v>-10826244</v>
      </c>
      <c r="R27" s="28">
        <f t="shared" si="1"/>
        <v>-38508684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-379781435</v>
      </c>
      <c r="X27" s="28">
        <f t="shared" si="1"/>
        <v>-289136124</v>
      </c>
      <c r="Y27" s="28">
        <f t="shared" si="1"/>
        <v>-90645311</v>
      </c>
      <c r="Z27" s="29">
        <f>+IF(X27&lt;&gt;0,+(Y27/X27)*100,0)</f>
        <v>31.350392938102743</v>
      </c>
      <c r="AA27" s="30">
        <f>SUM(AA21:AA26)</f>
        <v>-484224000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-129164528</v>
      </c>
      <c r="D38" s="32">
        <f>+D17+D27+D36</f>
        <v>0</v>
      </c>
      <c r="E38" s="33">
        <f t="shared" si="3"/>
        <v>21954000</v>
      </c>
      <c r="F38" s="2">
        <f t="shared" si="3"/>
        <v>-33238000</v>
      </c>
      <c r="G38" s="2">
        <f t="shared" si="3"/>
        <v>90700544</v>
      </c>
      <c r="H38" s="2">
        <f t="shared" si="3"/>
        <v>-116431843</v>
      </c>
      <c r="I38" s="2">
        <f t="shared" si="3"/>
        <v>-78219392</v>
      </c>
      <c r="J38" s="2">
        <f t="shared" si="3"/>
        <v>-103950691</v>
      </c>
      <c r="K38" s="2">
        <f t="shared" si="3"/>
        <v>51931411</v>
      </c>
      <c r="L38" s="2">
        <f t="shared" si="3"/>
        <v>-61110685</v>
      </c>
      <c r="M38" s="2">
        <f t="shared" si="3"/>
        <v>41633612</v>
      </c>
      <c r="N38" s="2">
        <f t="shared" si="3"/>
        <v>32454338</v>
      </c>
      <c r="O38" s="2">
        <f t="shared" si="3"/>
        <v>-22848287</v>
      </c>
      <c r="P38" s="2">
        <f t="shared" si="3"/>
        <v>-21480368</v>
      </c>
      <c r="Q38" s="2">
        <f t="shared" si="3"/>
        <v>118328001</v>
      </c>
      <c r="R38" s="2">
        <f t="shared" si="3"/>
        <v>73999346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2502993</v>
      </c>
      <c r="X38" s="2">
        <f t="shared" si="3"/>
        <v>102868431</v>
      </c>
      <c r="Y38" s="2">
        <f t="shared" si="3"/>
        <v>-100365438</v>
      </c>
      <c r="Z38" s="34">
        <f>+IF(X38&lt;&gt;0,+(Y38/X38)*100,0)</f>
        <v>-97.566801616717569</v>
      </c>
      <c r="AA38" s="35">
        <f>+AA17+AA27+AA36</f>
        <v>-33238000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90700544</v>
      </c>
      <c r="I39" s="2">
        <f>+H40+I60</f>
        <v>-25731299</v>
      </c>
      <c r="J39" s="2">
        <f>+G39</f>
        <v>0</v>
      </c>
      <c r="K39" s="2">
        <f>+I40+K60</f>
        <v>-103950691</v>
      </c>
      <c r="L39" s="2">
        <f>+K40+L60</f>
        <v>-52019280</v>
      </c>
      <c r="M39" s="2">
        <f>+L40+M60</f>
        <v>-113129965</v>
      </c>
      <c r="N39" s="2">
        <f>+K39</f>
        <v>-103950691</v>
      </c>
      <c r="O39" s="2">
        <f>+M40+O60</f>
        <v>-71496353</v>
      </c>
      <c r="P39" s="2">
        <f>+O40+P60</f>
        <v>-94344640</v>
      </c>
      <c r="Q39" s="2">
        <f>+P40+Q60</f>
        <v>-115825008</v>
      </c>
      <c r="R39" s="2">
        <f>+O39</f>
        <v>-71496353</v>
      </c>
      <c r="S39" s="2">
        <f>+Q40+S60</f>
        <v>2502993</v>
      </c>
      <c r="T39" s="2">
        <f>+S40+T60</f>
        <v>2502993</v>
      </c>
      <c r="U39" s="2">
        <f>+T40+U60</f>
        <v>2502993</v>
      </c>
      <c r="V39" s="2">
        <f>+S39</f>
        <v>2502993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-129164528</v>
      </c>
      <c r="D40" s="43">
        <f t="shared" ref="D40:AA40" si="4">+D38+D39</f>
        <v>0</v>
      </c>
      <c r="E40" s="44">
        <f t="shared" si="4"/>
        <v>21954000</v>
      </c>
      <c r="F40" s="45">
        <f t="shared" si="4"/>
        <v>-33238000</v>
      </c>
      <c r="G40" s="45">
        <f t="shared" si="4"/>
        <v>90700544</v>
      </c>
      <c r="H40" s="45">
        <f t="shared" si="4"/>
        <v>-25731299</v>
      </c>
      <c r="I40" s="45">
        <f t="shared" si="4"/>
        <v>-103950691</v>
      </c>
      <c r="J40" s="45">
        <f>+I40</f>
        <v>-103950691</v>
      </c>
      <c r="K40" s="45">
        <f t="shared" si="4"/>
        <v>-52019280</v>
      </c>
      <c r="L40" s="45">
        <f t="shared" si="4"/>
        <v>-113129965</v>
      </c>
      <c r="M40" s="45">
        <f t="shared" si="4"/>
        <v>-71496353</v>
      </c>
      <c r="N40" s="45">
        <f>+M40</f>
        <v>-71496353</v>
      </c>
      <c r="O40" s="45">
        <f t="shared" si="4"/>
        <v>-94344640</v>
      </c>
      <c r="P40" s="45">
        <f t="shared" si="4"/>
        <v>-115825008</v>
      </c>
      <c r="Q40" s="45">
        <f t="shared" si="4"/>
        <v>2502993</v>
      </c>
      <c r="R40" s="45">
        <f>+Q40</f>
        <v>2502993</v>
      </c>
      <c r="S40" s="45">
        <f t="shared" si="4"/>
        <v>2502993</v>
      </c>
      <c r="T40" s="45">
        <f t="shared" si="4"/>
        <v>2502993</v>
      </c>
      <c r="U40" s="45">
        <f t="shared" si="4"/>
        <v>2502993</v>
      </c>
      <c r="V40" s="45">
        <f>+U40</f>
        <v>2502993</v>
      </c>
      <c r="W40" s="45">
        <f>+V40</f>
        <v>2502993</v>
      </c>
      <c r="X40" s="45">
        <f t="shared" si="4"/>
        <v>102868431</v>
      </c>
      <c r="Y40" s="45">
        <f t="shared" si="4"/>
        <v>-100365438</v>
      </c>
      <c r="Z40" s="46">
        <f>+IF(X40&lt;&gt;0,+(Y40/X40)*100,0)</f>
        <v>-97.566801616717569</v>
      </c>
      <c r="AA40" s="47">
        <f t="shared" si="4"/>
        <v>-33238000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32003900</v>
      </c>
      <c r="D7" s="18"/>
      <c r="E7" s="19">
        <v>61525646</v>
      </c>
      <c r="F7" s="20">
        <v>63766934</v>
      </c>
      <c r="G7" s="20"/>
      <c r="H7" s="20">
        <v>3172630</v>
      </c>
      <c r="I7" s="20">
        <v>2194545</v>
      </c>
      <c r="J7" s="20">
        <v>5367175</v>
      </c>
      <c r="K7" s="20">
        <v>3065452</v>
      </c>
      <c r="L7" s="20">
        <v>2166937</v>
      </c>
      <c r="M7" s="20">
        <v>2710525</v>
      </c>
      <c r="N7" s="20">
        <v>7942914</v>
      </c>
      <c r="O7" s="20">
        <v>3774059</v>
      </c>
      <c r="P7" s="20">
        <v>4853400</v>
      </c>
      <c r="Q7" s="20"/>
      <c r="R7" s="20">
        <v>8627459</v>
      </c>
      <c r="S7" s="20"/>
      <c r="T7" s="20"/>
      <c r="U7" s="20"/>
      <c r="V7" s="20"/>
      <c r="W7" s="20">
        <v>21937548</v>
      </c>
      <c r="X7" s="20">
        <v>47040749</v>
      </c>
      <c r="Y7" s="20">
        <v>-25103201</v>
      </c>
      <c r="Z7" s="21">
        <v>-53.36479867699385</v>
      </c>
      <c r="AA7" s="22">
        <v>63766934</v>
      </c>
    </row>
    <row r="8" spans="1:27" x14ac:dyDescent="0.25">
      <c r="A8" s="23" t="s">
        <v>36</v>
      </c>
      <c r="B8" s="17" t="s">
        <v>32</v>
      </c>
      <c r="C8" s="18">
        <v>4144</v>
      </c>
      <c r="D8" s="18"/>
      <c r="E8" s="19">
        <v>4911</v>
      </c>
      <c r="F8" s="20">
        <v>4911</v>
      </c>
      <c r="G8" s="20"/>
      <c r="H8" s="20"/>
      <c r="I8" s="20"/>
      <c r="J8" s="20"/>
      <c r="K8" s="20"/>
      <c r="L8" s="20"/>
      <c r="M8" s="20"/>
      <c r="N8" s="20"/>
      <c r="O8" s="20"/>
      <c r="P8" s="20">
        <v>415</v>
      </c>
      <c r="Q8" s="20"/>
      <c r="R8" s="20">
        <v>415</v>
      </c>
      <c r="S8" s="20"/>
      <c r="T8" s="20"/>
      <c r="U8" s="20"/>
      <c r="V8" s="20"/>
      <c r="W8" s="20">
        <v>415</v>
      </c>
      <c r="X8" s="20">
        <v>3681</v>
      </c>
      <c r="Y8" s="20">
        <v>-3266</v>
      </c>
      <c r="Z8" s="21">
        <v>-88.725889703884818</v>
      </c>
      <c r="AA8" s="22">
        <v>4911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8861873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-32328417</v>
      </c>
      <c r="D14" s="18"/>
      <c r="E14" s="19">
        <v>-63447129</v>
      </c>
      <c r="F14" s="20">
        <v>-54206327</v>
      </c>
      <c r="G14" s="20"/>
      <c r="H14" s="20">
        <v>-3057892</v>
      </c>
      <c r="I14" s="20">
        <v>-2471583</v>
      </c>
      <c r="J14" s="20">
        <v>-5529475</v>
      </c>
      <c r="K14" s="20">
        <v>-2729836</v>
      </c>
      <c r="L14" s="20">
        <v>-3220951</v>
      </c>
      <c r="M14" s="20">
        <v>-3268659</v>
      </c>
      <c r="N14" s="20">
        <v>-9219446</v>
      </c>
      <c r="O14" s="20">
        <v>-5568442</v>
      </c>
      <c r="P14" s="20">
        <v>-4252747</v>
      </c>
      <c r="Q14" s="20"/>
      <c r="R14" s="20">
        <v>-9821189</v>
      </c>
      <c r="S14" s="20"/>
      <c r="T14" s="20"/>
      <c r="U14" s="20"/>
      <c r="V14" s="20"/>
      <c r="W14" s="20">
        <v>-24570110</v>
      </c>
      <c r="X14" s="20">
        <v>-43889020</v>
      </c>
      <c r="Y14" s="20">
        <v>19318910</v>
      </c>
      <c r="Z14" s="21">
        <v>-44.017638124524083</v>
      </c>
      <c r="AA14" s="22">
        <v>-54206327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8541500</v>
      </c>
      <c r="D17" s="26">
        <f>SUM(D6:D16)</f>
        <v>0</v>
      </c>
      <c r="E17" s="27">
        <f t="shared" si="0"/>
        <v>-1916572</v>
      </c>
      <c r="F17" s="28">
        <f t="shared" si="0"/>
        <v>9565518</v>
      </c>
      <c r="G17" s="28">
        <f t="shared" si="0"/>
        <v>0</v>
      </c>
      <c r="H17" s="28">
        <f t="shared" si="0"/>
        <v>114738</v>
      </c>
      <c r="I17" s="28">
        <f t="shared" si="0"/>
        <v>-277038</v>
      </c>
      <c r="J17" s="28">
        <f t="shared" si="0"/>
        <v>-162300</v>
      </c>
      <c r="K17" s="28">
        <f t="shared" si="0"/>
        <v>335616</v>
      </c>
      <c r="L17" s="28">
        <f t="shared" si="0"/>
        <v>-1054014</v>
      </c>
      <c r="M17" s="28">
        <f t="shared" si="0"/>
        <v>-558134</v>
      </c>
      <c r="N17" s="28">
        <f t="shared" si="0"/>
        <v>-1276532</v>
      </c>
      <c r="O17" s="28">
        <f t="shared" si="0"/>
        <v>-1794383</v>
      </c>
      <c r="P17" s="28">
        <f t="shared" si="0"/>
        <v>601068</v>
      </c>
      <c r="Q17" s="28">
        <f t="shared" si="0"/>
        <v>0</v>
      </c>
      <c r="R17" s="28">
        <f t="shared" si="0"/>
        <v>-1193315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-2632147</v>
      </c>
      <c r="X17" s="28">
        <f t="shared" si="0"/>
        <v>3155410</v>
      </c>
      <c r="Y17" s="28">
        <f t="shared" si="0"/>
        <v>-5787557</v>
      </c>
      <c r="Z17" s="29">
        <f>+IF(X17&lt;&gt;0,+(Y17/X17)*100,0)</f>
        <v>-183.41695690892783</v>
      </c>
      <c r="AA17" s="30">
        <f>SUM(AA6:AA16)</f>
        <v>9565518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-21661554</v>
      </c>
      <c r="D26" s="18"/>
      <c r="E26" s="19">
        <v>-30490000</v>
      </c>
      <c r="F26" s="20">
        <v>-34490000</v>
      </c>
      <c r="G26" s="20"/>
      <c r="H26" s="20"/>
      <c r="I26" s="20"/>
      <c r="J26" s="20"/>
      <c r="K26" s="20">
        <v>-418612</v>
      </c>
      <c r="L26" s="20"/>
      <c r="M26" s="20">
        <v>-1076327</v>
      </c>
      <c r="N26" s="20">
        <v>-1494939</v>
      </c>
      <c r="O26" s="20"/>
      <c r="P26" s="20"/>
      <c r="Q26" s="20"/>
      <c r="R26" s="20"/>
      <c r="S26" s="20"/>
      <c r="T26" s="20"/>
      <c r="U26" s="20"/>
      <c r="V26" s="20"/>
      <c r="W26" s="20">
        <v>-1494939</v>
      </c>
      <c r="X26" s="20">
        <v>-24467506</v>
      </c>
      <c r="Y26" s="20">
        <v>22972567</v>
      </c>
      <c r="Z26" s="21">
        <v>-93.890104696408372</v>
      </c>
      <c r="AA26" s="22">
        <v>-34490000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-21661554</v>
      </c>
      <c r="D27" s="26">
        <f>SUM(D21:D26)</f>
        <v>0</v>
      </c>
      <c r="E27" s="27">
        <f t="shared" si="1"/>
        <v>-30490000</v>
      </c>
      <c r="F27" s="28">
        <f t="shared" si="1"/>
        <v>-34490000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-418612</v>
      </c>
      <c r="L27" s="28">
        <f t="shared" si="1"/>
        <v>0</v>
      </c>
      <c r="M27" s="28">
        <f t="shared" si="1"/>
        <v>-1076327</v>
      </c>
      <c r="N27" s="28">
        <f t="shared" si="1"/>
        <v>-1494939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-1494939</v>
      </c>
      <c r="X27" s="28">
        <f t="shared" si="1"/>
        <v>-24467506</v>
      </c>
      <c r="Y27" s="28">
        <f t="shared" si="1"/>
        <v>22972567</v>
      </c>
      <c r="Z27" s="29">
        <f>+IF(X27&lt;&gt;0,+(Y27/X27)*100,0)</f>
        <v>-93.890104696408372</v>
      </c>
      <c r="AA27" s="30">
        <f>SUM(AA21:AA26)</f>
        <v>-34490000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-13120054</v>
      </c>
      <c r="D38" s="32">
        <f>+D17+D27+D36</f>
        <v>0</v>
      </c>
      <c r="E38" s="33">
        <f t="shared" si="3"/>
        <v>-32406572</v>
      </c>
      <c r="F38" s="2">
        <f t="shared" si="3"/>
        <v>-24924482</v>
      </c>
      <c r="G38" s="2">
        <f t="shared" si="3"/>
        <v>0</v>
      </c>
      <c r="H38" s="2">
        <f t="shared" si="3"/>
        <v>114738</v>
      </c>
      <c r="I38" s="2">
        <f t="shared" si="3"/>
        <v>-277038</v>
      </c>
      <c r="J38" s="2">
        <f t="shared" si="3"/>
        <v>-162300</v>
      </c>
      <c r="K38" s="2">
        <f t="shared" si="3"/>
        <v>-82996</v>
      </c>
      <c r="L38" s="2">
        <f t="shared" si="3"/>
        <v>-1054014</v>
      </c>
      <c r="M38" s="2">
        <f t="shared" si="3"/>
        <v>-1634461</v>
      </c>
      <c r="N38" s="2">
        <f t="shared" si="3"/>
        <v>-2771471</v>
      </c>
      <c r="O38" s="2">
        <f t="shared" si="3"/>
        <v>-1794383</v>
      </c>
      <c r="P38" s="2">
        <f t="shared" si="3"/>
        <v>601068</v>
      </c>
      <c r="Q38" s="2">
        <f t="shared" si="3"/>
        <v>0</v>
      </c>
      <c r="R38" s="2">
        <f t="shared" si="3"/>
        <v>-1193315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-4127086</v>
      </c>
      <c r="X38" s="2">
        <f t="shared" si="3"/>
        <v>-21312096</v>
      </c>
      <c r="Y38" s="2">
        <f t="shared" si="3"/>
        <v>17185010</v>
      </c>
      <c r="Z38" s="34">
        <f>+IF(X38&lt;&gt;0,+(Y38/X38)*100,0)</f>
        <v>-80.635006523994633</v>
      </c>
      <c r="AA38" s="35">
        <f>+AA17+AA27+AA36</f>
        <v>-24924482</v>
      </c>
    </row>
    <row r="39" spans="1:27" x14ac:dyDescent="0.25">
      <c r="A39" s="23" t="s">
        <v>60</v>
      </c>
      <c r="B39" s="17"/>
      <c r="C39" s="32">
        <v>72139105</v>
      </c>
      <c r="D39" s="32"/>
      <c r="E39" s="33"/>
      <c r="F39" s="2"/>
      <c r="G39" s="2"/>
      <c r="H39" s="2">
        <f>+G40+H60</f>
        <v>0</v>
      </c>
      <c r="I39" s="2">
        <f>+H40+I60</f>
        <v>114738</v>
      </c>
      <c r="J39" s="2">
        <f>+G39</f>
        <v>0</v>
      </c>
      <c r="K39" s="2">
        <f>+I40+K60</f>
        <v>-162300</v>
      </c>
      <c r="L39" s="2">
        <f>+K40+L60</f>
        <v>-245296</v>
      </c>
      <c r="M39" s="2">
        <f>+L40+M60</f>
        <v>-1299310</v>
      </c>
      <c r="N39" s="2">
        <f>+K39</f>
        <v>-162300</v>
      </c>
      <c r="O39" s="2">
        <f>+M40+O60</f>
        <v>-2933771</v>
      </c>
      <c r="P39" s="2">
        <f>+O40+P60</f>
        <v>-4728154</v>
      </c>
      <c r="Q39" s="2">
        <f>+P40+Q60</f>
        <v>-4127086</v>
      </c>
      <c r="R39" s="2">
        <f>+O39</f>
        <v>-2933771</v>
      </c>
      <c r="S39" s="2">
        <f>+Q40+S60</f>
        <v>-4127086</v>
      </c>
      <c r="T39" s="2">
        <f>+S40+T60</f>
        <v>-4127086</v>
      </c>
      <c r="U39" s="2">
        <f>+T40+U60</f>
        <v>-4127086</v>
      </c>
      <c r="V39" s="2">
        <f>+S39</f>
        <v>-4127086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59019051</v>
      </c>
      <c r="D40" s="43">
        <f t="shared" ref="D40:AA40" si="4">+D38+D39</f>
        <v>0</v>
      </c>
      <c r="E40" s="44">
        <f t="shared" si="4"/>
        <v>-32406572</v>
      </c>
      <c r="F40" s="45">
        <f t="shared" si="4"/>
        <v>-24924482</v>
      </c>
      <c r="G40" s="45">
        <f t="shared" si="4"/>
        <v>0</v>
      </c>
      <c r="H40" s="45">
        <f t="shared" si="4"/>
        <v>114738</v>
      </c>
      <c r="I40" s="45">
        <f t="shared" si="4"/>
        <v>-162300</v>
      </c>
      <c r="J40" s="45">
        <f>+I40</f>
        <v>-162300</v>
      </c>
      <c r="K40" s="45">
        <f t="shared" si="4"/>
        <v>-245296</v>
      </c>
      <c r="L40" s="45">
        <f t="shared" si="4"/>
        <v>-1299310</v>
      </c>
      <c r="M40" s="45">
        <f t="shared" si="4"/>
        <v>-2933771</v>
      </c>
      <c r="N40" s="45">
        <f>+M40</f>
        <v>-2933771</v>
      </c>
      <c r="O40" s="45">
        <f t="shared" si="4"/>
        <v>-4728154</v>
      </c>
      <c r="P40" s="45">
        <f t="shared" si="4"/>
        <v>-4127086</v>
      </c>
      <c r="Q40" s="45">
        <f t="shared" si="4"/>
        <v>-4127086</v>
      </c>
      <c r="R40" s="45">
        <f>+Q40</f>
        <v>-4127086</v>
      </c>
      <c r="S40" s="45">
        <f t="shared" si="4"/>
        <v>-4127086</v>
      </c>
      <c r="T40" s="45">
        <f t="shared" si="4"/>
        <v>-4127086</v>
      </c>
      <c r="U40" s="45">
        <f t="shared" si="4"/>
        <v>-4127086</v>
      </c>
      <c r="V40" s="45">
        <f>+U40</f>
        <v>-4127086</v>
      </c>
      <c r="W40" s="45">
        <f>+V40</f>
        <v>-4127086</v>
      </c>
      <c r="X40" s="45">
        <f t="shared" si="4"/>
        <v>-21312096</v>
      </c>
      <c r="Y40" s="45">
        <f t="shared" si="4"/>
        <v>17185010</v>
      </c>
      <c r="Z40" s="46">
        <f>+IF(X40&lt;&gt;0,+(Y40/X40)*100,0)</f>
        <v>-80.635006523994633</v>
      </c>
      <c r="AA40" s="47">
        <f t="shared" si="4"/>
        <v>-24924482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31226000</v>
      </c>
      <c r="F10" s="20">
        <v>199286754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79714704</v>
      </c>
      <c r="Y10" s="20">
        <v>-79714704</v>
      </c>
      <c r="Z10" s="21">
        <v>-100</v>
      </c>
      <c r="AA10" s="22">
        <v>199286754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-5938112</v>
      </c>
      <c r="F14" s="20">
        <v>-27803334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-21577731</v>
      </c>
      <c r="Y14" s="20">
        <v>21577731</v>
      </c>
      <c r="Z14" s="21">
        <v>-100</v>
      </c>
      <c r="AA14" s="22">
        <v>-27803334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25287888</v>
      </c>
      <c r="F17" s="28">
        <f t="shared" si="0"/>
        <v>171483420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58136973</v>
      </c>
      <c r="Y17" s="28">
        <f t="shared" si="0"/>
        <v>-58136973</v>
      </c>
      <c r="Z17" s="29">
        <f>+IF(X17&lt;&gt;0,+(Y17/X17)*100,0)</f>
        <v>-100</v>
      </c>
      <c r="AA17" s="30">
        <f>SUM(AA6:AA16)</f>
        <v>171483420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-31226000</v>
      </c>
      <c r="F26" s="20">
        <v>-214754370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-161065773</v>
      </c>
      <c r="Y26" s="20">
        <v>161065773</v>
      </c>
      <c r="Z26" s="21">
        <v>-100</v>
      </c>
      <c r="AA26" s="22">
        <v>-214754370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-31226000</v>
      </c>
      <c r="F27" s="28">
        <f t="shared" si="1"/>
        <v>-214754370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-161065773</v>
      </c>
      <c r="Y27" s="28">
        <f t="shared" si="1"/>
        <v>161065773</v>
      </c>
      <c r="Z27" s="29">
        <f>+IF(X27&lt;&gt;0,+(Y27/X27)*100,0)</f>
        <v>-100</v>
      </c>
      <c r="AA27" s="30">
        <f>SUM(AA21:AA26)</f>
        <v>-214754370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-22000000</v>
      </c>
      <c r="F35" s="20">
        <v>-22150000</v>
      </c>
      <c r="G35" s="20"/>
      <c r="H35" s="20"/>
      <c r="I35" s="20">
        <v>-1478811</v>
      </c>
      <c r="J35" s="20">
        <v>-1478811</v>
      </c>
      <c r="K35" s="20"/>
      <c r="L35" s="20">
        <v>-2275924</v>
      </c>
      <c r="M35" s="20">
        <v>-770716</v>
      </c>
      <c r="N35" s="20">
        <v>-3046640</v>
      </c>
      <c r="O35" s="20">
        <v>4525450</v>
      </c>
      <c r="P35" s="20">
        <v>-789207</v>
      </c>
      <c r="Q35" s="20">
        <v>-798618</v>
      </c>
      <c r="R35" s="20">
        <v>2937625</v>
      </c>
      <c r="S35" s="20"/>
      <c r="T35" s="20"/>
      <c r="U35" s="20"/>
      <c r="V35" s="20"/>
      <c r="W35" s="20">
        <v>-1587826</v>
      </c>
      <c r="X35" s="20">
        <v>-16574997</v>
      </c>
      <c r="Y35" s="20">
        <v>14987171</v>
      </c>
      <c r="Z35" s="21">
        <v>-90.420354223895188</v>
      </c>
      <c r="AA35" s="22">
        <v>-22150000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-22000000</v>
      </c>
      <c r="F36" s="28">
        <f t="shared" si="2"/>
        <v>-22150000</v>
      </c>
      <c r="G36" s="28">
        <f t="shared" si="2"/>
        <v>0</v>
      </c>
      <c r="H36" s="28">
        <f t="shared" si="2"/>
        <v>0</v>
      </c>
      <c r="I36" s="28">
        <f t="shared" si="2"/>
        <v>-1478811</v>
      </c>
      <c r="J36" s="28">
        <f t="shared" si="2"/>
        <v>-1478811</v>
      </c>
      <c r="K36" s="28">
        <f t="shared" si="2"/>
        <v>0</v>
      </c>
      <c r="L36" s="28">
        <f t="shared" si="2"/>
        <v>-2275924</v>
      </c>
      <c r="M36" s="28">
        <f t="shared" si="2"/>
        <v>-770716</v>
      </c>
      <c r="N36" s="28">
        <f t="shared" si="2"/>
        <v>-3046640</v>
      </c>
      <c r="O36" s="28">
        <f t="shared" si="2"/>
        <v>4525450</v>
      </c>
      <c r="P36" s="28">
        <f t="shared" si="2"/>
        <v>-789207</v>
      </c>
      <c r="Q36" s="28">
        <f t="shared" si="2"/>
        <v>-798618</v>
      </c>
      <c r="R36" s="28">
        <f t="shared" si="2"/>
        <v>2937625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-1587826</v>
      </c>
      <c r="X36" s="28">
        <f t="shared" si="2"/>
        <v>-16574997</v>
      </c>
      <c r="Y36" s="28">
        <f t="shared" si="2"/>
        <v>14987171</v>
      </c>
      <c r="Z36" s="29">
        <f>+IF(X36&lt;&gt;0,+(Y36/X36)*100,0)</f>
        <v>-90.420354223895188</v>
      </c>
      <c r="AA36" s="30">
        <f>SUM(AA31:AA35)</f>
        <v>-22150000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-27938112</v>
      </c>
      <c r="F38" s="2">
        <f t="shared" si="3"/>
        <v>-65420950</v>
      </c>
      <c r="G38" s="2">
        <f t="shared" si="3"/>
        <v>0</v>
      </c>
      <c r="H38" s="2">
        <f t="shared" si="3"/>
        <v>0</v>
      </c>
      <c r="I38" s="2">
        <f t="shared" si="3"/>
        <v>-1478811</v>
      </c>
      <c r="J38" s="2">
        <f t="shared" si="3"/>
        <v>-1478811</v>
      </c>
      <c r="K38" s="2">
        <f t="shared" si="3"/>
        <v>0</v>
      </c>
      <c r="L38" s="2">
        <f t="shared" si="3"/>
        <v>-2275924</v>
      </c>
      <c r="M38" s="2">
        <f t="shared" si="3"/>
        <v>-770716</v>
      </c>
      <c r="N38" s="2">
        <f t="shared" si="3"/>
        <v>-3046640</v>
      </c>
      <c r="O38" s="2">
        <f t="shared" si="3"/>
        <v>4525450</v>
      </c>
      <c r="P38" s="2">
        <f t="shared" si="3"/>
        <v>-789207</v>
      </c>
      <c r="Q38" s="2">
        <f t="shared" si="3"/>
        <v>-798618</v>
      </c>
      <c r="R38" s="2">
        <f t="shared" si="3"/>
        <v>2937625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-1587826</v>
      </c>
      <c r="X38" s="2">
        <f t="shared" si="3"/>
        <v>-119503797</v>
      </c>
      <c r="Y38" s="2">
        <f t="shared" si="3"/>
        <v>117915971</v>
      </c>
      <c r="Z38" s="34">
        <f>+IF(X38&lt;&gt;0,+(Y38/X38)*100,0)</f>
        <v>-98.671317531442114</v>
      </c>
      <c r="AA38" s="35">
        <f>+AA17+AA27+AA36</f>
        <v>-65420950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-1478811</v>
      </c>
      <c r="L39" s="2">
        <f>+K40+L60</f>
        <v>-1478811</v>
      </c>
      <c r="M39" s="2">
        <f>+L40+M60</f>
        <v>-3754735</v>
      </c>
      <c r="N39" s="2">
        <f>+K39</f>
        <v>-1478811</v>
      </c>
      <c r="O39" s="2">
        <f>+M40+O60</f>
        <v>-4525451</v>
      </c>
      <c r="P39" s="2">
        <f>+O40+P60</f>
        <v>-1</v>
      </c>
      <c r="Q39" s="2">
        <f>+P40+Q60</f>
        <v>-789208</v>
      </c>
      <c r="R39" s="2">
        <f>+O39</f>
        <v>-4525451</v>
      </c>
      <c r="S39" s="2">
        <f>+Q40+S60</f>
        <v>-1587826</v>
      </c>
      <c r="T39" s="2">
        <f>+S40+T60</f>
        <v>-1587826</v>
      </c>
      <c r="U39" s="2">
        <f>+T40+U60</f>
        <v>-1587826</v>
      </c>
      <c r="V39" s="2">
        <f>+S39</f>
        <v>-1587826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-27938112</v>
      </c>
      <c r="F40" s="45">
        <f t="shared" si="4"/>
        <v>-65420950</v>
      </c>
      <c r="G40" s="45">
        <f t="shared" si="4"/>
        <v>0</v>
      </c>
      <c r="H40" s="45">
        <f t="shared" si="4"/>
        <v>0</v>
      </c>
      <c r="I40" s="45">
        <f t="shared" si="4"/>
        <v>-1478811</v>
      </c>
      <c r="J40" s="45">
        <f>+I40</f>
        <v>-1478811</v>
      </c>
      <c r="K40" s="45">
        <f t="shared" si="4"/>
        <v>-1478811</v>
      </c>
      <c r="L40" s="45">
        <f t="shared" si="4"/>
        <v>-3754735</v>
      </c>
      <c r="M40" s="45">
        <f t="shared" si="4"/>
        <v>-4525451</v>
      </c>
      <c r="N40" s="45">
        <f>+M40</f>
        <v>-4525451</v>
      </c>
      <c r="O40" s="45">
        <f t="shared" si="4"/>
        <v>-1</v>
      </c>
      <c r="P40" s="45">
        <f t="shared" si="4"/>
        <v>-789208</v>
      </c>
      <c r="Q40" s="45">
        <f t="shared" si="4"/>
        <v>-1587826</v>
      </c>
      <c r="R40" s="45">
        <f>+Q40</f>
        <v>-1587826</v>
      </c>
      <c r="S40" s="45">
        <f t="shared" si="4"/>
        <v>-1587826</v>
      </c>
      <c r="T40" s="45">
        <f t="shared" si="4"/>
        <v>-1587826</v>
      </c>
      <c r="U40" s="45">
        <f t="shared" si="4"/>
        <v>-1587826</v>
      </c>
      <c r="V40" s="45">
        <f>+U40</f>
        <v>-1587826</v>
      </c>
      <c r="W40" s="45">
        <f>+V40</f>
        <v>-1587826</v>
      </c>
      <c r="X40" s="45">
        <f t="shared" si="4"/>
        <v>-119503797</v>
      </c>
      <c r="Y40" s="45">
        <f t="shared" si="4"/>
        <v>117915971</v>
      </c>
      <c r="Z40" s="46">
        <f>+IF(X40&lt;&gt;0,+(Y40/X40)*100,0)</f>
        <v>-98.671317531442114</v>
      </c>
      <c r="AA40" s="47">
        <f t="shared" si="4"/>
        <v>-65420950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34385372</v>
      </c>
      <c r="D7" s="18"/>
      <c r="E7" s="19">
        <v>36146652</v>
      </c>
      <c r="F7" s="20">
        <v>36146652</v>
      </c>
      <c r="G7" s="20">
        <v>2671381</v>
      </c>
      <c r="H7" s="20">
        <v>2793175</v>
      </c>
      <c r="I7" s="20">
        <v>2280800</v>
      </c>
      <c r="J7" s="20">
        <v>7745356</v>
      </c>
      <c r="K7" s="20">
        <v>3289128</v>
      </c>
      <c r="L7" s="20">
        <v>3211525</v>
      </c>
      <c r="M7" s="20">
        <v>2779713</v>
      </c>
      <c r="N7" s="20">
        <v>9280366</v>
      </c>
      <c r="O7" s="20">
        <v>2537477</v>
      </c>
      <c r="P7" s="20">
        <v>3085534</v>
      </c>
      <c r="Q7" s="20">
        <v>2761349</v>
      </c>
      <c r="R7" s="20">
        <v>8384360</v>
      </c>
      <c r="S7" s="20"/>
      <c r="T7" s="20"/>
      <c r="U7" s="20"/>
      <c r="V7" s="20"/>
      <c r="W7" s="20">
        <v>25410082</v>
      </c>
      <c r="X7" s="20">
        <v>27223635</v>
      </c>
      <c r="Y7" s="20">
        <v>-1813553</v>
      </c>
      <c r="Z7" s="21">
        <v>-6.6616857006788406</v>
      </c>
      <c r="AA7" s="22">
        <v>36146652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32010000</v>
      </c>
      <c r="D10" s="18"/>
      <c r="E10" s="19"/>
      <c r="F10" s="20">
        <v>808305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323322</v>
      </c>
      <c r="Y10" s="20">
        <v>-323322</v>
      </c>
      <c r="Z10" s="21">
        <v>-100</v>
      </c>
      <c r="AA10" s="22">
        <v>808305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-32635130</v>
      </c>
      <c r="D14" s="18"/>
      <c r="E14" s="19"/>
      <c r="F14" s="20"/>
      <c r="G14" s="20">
        <v>-5078617</v>
      </c>
      <c r="H14" s="20">
        <v>-608095</v>
      </c>
      <c r="I14" s="20">
        <v>-3842246</v>
      </c>
      <c r="J14" s="20">
        <v>-9528958</v>
      </c>
      <c r="K14" s="20">
        <v>-2710006</v>
      </c>
      <c r="L14" s="20">
        <v>-4059191</v>
      </c>
      <c r="M14" s="20">
        <v>-4809270</v>
      </c>
      <c r="N14" s="20">
        <v>-11578467</v>
      </c>
      <c r="O14" s="20">
        <v>-1722444</v>
      </c>
      <c r="P14" s="20">
        <v>-1946038</v>
      </c>
      <c r="Q14" s="20">
        <v>-4733998</v>
      </c>
      <c r="R14" s="20">
        <v>-8402480</v>
      </c>
      <c r="S14" s="20"/>
      <c r="T14" s="20"/>
      <c r="U14" s="20"/>
      <c r="V14" s="20"/>
      <c r="W14" s="20">
        <v>-29509905</v>
      </c>
      <c r="X14" s="20"/>
      <c r="Y14" s="20">
        <v>-29509905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33760242</v>
      </c>
      <c r="D17" s="26">
        <f>SUM(D6:D16)</f>
        <v>0</v>
      </c>
      <c r="E17" s="27">
        <f t="shared" si="0"/>
        <v>36146652</v>
      </c>
      <c r="F17" s="28">
        <f t="shared" si="0"/>
        <v>36954957</v>
      </c>
      <c r="G17" s="28">
        <f t="shared" si="0"/>
        <v>-2407236</v>
      </c>
      <c r="H17" s="28">
        <f t="shared" si="0"/>
        <v>2185080</v>
      </c>
      <c r="I17" s="28">
        <f t="shared" si="0"/>
        <v>-1561446</v>
      </c>
      <c r="J17" s="28">
        <f t="shared" si="0"/>
        <v>-1783602</v>
      </c>
      <c r="K17" s="28">
        <f t="shared" si="0"/>
        <v>579122</v>
      </c>
      <c r="L17" s="28">
        <f t="shared" si="0"/>
        <v>-847666</v>
      </c>
      <c r="M17" s="28">
        <f t="shared" si="0"/>
        <v>-2029557</v>
      </c>
      <c r="N17" s="28">
        <f t="shared" si="0"/>
        <v>-2298101</v>
      </c>
      <c r="O17" s="28">
        <f t="shared" si="0"/>
        <v>815033</v>
      </c>
      <c r="P17" s="28">
        <f t="shared" si="0"/>
        <v>1139496</v>
      </c>
      <c r="Q17" s="28">
        <f t="shared" si="0"/>
        <v>-1972649</v>
      </c>
      <c r="R17" s="28">
        <f t="shared" si="0"/>
        <v>-18120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-4099823</v>
      </c>
      <c r="X17" s="28">
        <f t="shared" si="0"/>
        <v>27546957</v>
      </c>
      <c r="Y17" s="28">
        <f t="shared" si="0"/>
        <v>-31646780</v>
      </c>
      <c r="Z17" s="29">
        <f>+IF(X17&lt;&gt;0,+(Y17/X17)*100,0)</f>
        <v>-114.88303408612428</v>
      </c>
      <c r="AA17" s="30">
        <f>SUM(AA6:AA16)</f>
        <v>36954957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-22439685</v>
      </c>
      <c r="D26" s="18"/>
      <c r="E26" s="19"/>
      <c r="F26" s="20"/>
      <c r="G26" s="20">
        <v>-1612707</v>
      </c>
      <c r="H26" s="20"/>
      <c r="I26" s="20"/>
      <c r="J26" s="20">
        <v>-1612707</v>
      </c>
      <c r="K26" s="20"/>
      <c r="L26" s="20"/>
      <c r="M26" s="20">
        <v>-3518614</v>
      </c>
      <c r="N26" s="20">
        <v>-3518614</v>
      </c>
      <c r="O26" s="20"/>
      <c r="P26" s="20"/>
      <c r="Q26" s="20"/>
      <c r="R26" s="20"/>
      <c r="S26" s="20"/>
      <c r="T26" s="20"/>
      <c r="U26" s="20"/>
      <c r="V26" s="20"/>
      <c r="W26" s="20">
        <v>-5131321</v>
      </c>
      <c r="X26" s="20"/>
      <c r="Y26" s="20">
        <v>-5131321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-22439685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-1612707</v>
      </c>
      <c r="H27" s="28">
        <f t="shared" si="1"/>
        <v>0</v>
      </c>
      <c r="I27" s="28">
        <f t="shared" si="1"/>
        <v>0</v>
      </c>
      <c r="J27" s="28">
        <f t="shared" si="1"/>
        <v>-1612707</v>
      </c>
      <c r="K27" s="28">
        <f t="shared" si="1"/>
        <v>0</v>
      </c>
      <c r="L27" s="28">
        <f t="shared" si="1"/>
        <v>0</v>
      </c>
      <c r="M27" s="28">
        <f t="shared" si="1"/>
        <v>-3518614</v>
      </c>
      <c r="N27" s="28">
        <f t="shared" si="1"/>
        <v>-3518614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-5131321</v>
      </c>
      <c r="X27" s="28">
        <f t="shared" si="1"/>
        <v>0</v>
      </c>
      <c r="Y27" s="28">
        <f t="shared" si="1"/>
        <v>-5131321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11320557</v>
      </c>
      <c r="D38" s="32">
        <f>+D17+D27+D36</f>
        <v>0</v>
      </c>
      <c r="E38" s="33">
        <f t="shared" si="3"/>
        <v>36146652</v>
      </c>
      <c r="F38" s="2">
        <f t="shared" si="3"/>
        <v>36954957</v>
      </c>
      <c r="G38" s="2">
        <f t="shared" si="3"/>
        <v>-4019943</v>
      </c>
      <c r="H38" s="2">
        <f t="shared" si="3"/>
        <v>2185080</v>
      </c>
      <c r="I38" s="2">
        <f t="shared" si="3"/>
        <v>-1561446</v>
      </c>
      <c r="J38" s="2">
        <f t="shared" si="3"/>
        <v>-3396309</v>
      </c>
      <c r="K38" s="2">
        <f t="shared" si="3"/>
        <v>579122</v>
      </c>
      <c r="L38" s="2">
        <f t="shared" si="3"/>
        <v>-847666</v>
      </c>
      <c r="M38" s="2">
        <f t="shared" si="3"/>
        <v>-5548171</v>
      </c>
      <c r="N38" s="2">
        <f t="shared" si="3"/>
        <v>-5816715</v>
      </c>
      <c r="O38" s="2">
        <f t="shared" si="3"/>
        <v>815033</v>
      </c>
      <c r="P38" s="2">
        <f t="shared" si="3"/>
        <v>1139496</v>
      </c>
      <c r="Q38" s="2">
        <f t="shared" si="3"/>
        <v>-1972649</v>
      </c>
      <c r="R38" s="2">
        <f t="shared" si="3"/>
        <v>-18120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-9231144</v>
      </c>
      <c r="X38" s="2">
        <f t="shared" si="3"/>
        <v>27546957</v>
      </c>
      <c r="Y38" s="2">
        <f t="shared" si="3"/>
        <v>-36778101</v>
      </c>
      <c r="Z38" s="34">
        <f>+IF(X38&lt;&gt;0,+(Y38/X38)*100,0)</f>
        <v>-133.51057614095089</v>
      </c>
      <c r="AA38" s="35">
        <f>+AA17+AA27+AA36</f>
        <v>36954957</v>
      </c>
    </row>
    <row r="39" spans="1:27" x14ac:dyDescent="0.25">
      <c r="A39" s="23" t="s">
        <v>60</v>
      </c>
      <c r="B39" s="17"/>
      <c r="C39" s="32">
        <v>-8389125</v>
      </c>
      <c r="D39" s="32"/>
      <c r="E39" s="33"/>
      <c r="F39" s="2">
        <v>5197092</v>
      </c>
      <c r="G39" s="2">
        <v>5197092</v>
      </c>
      <c r="H39" s="2">
        <f>+G40+H60</f>
        <v>1177149</v>
      </c>
      <c r="I39" s="2">
        <f>+H40+I60</f>
        <v>3362229</v>
      </c>
      <c r="J39" s="2">
        <f>+G39</f>
        <v>5197092</v>
      </c>
      <c r="K39" s="2">
        <f>+I40+K60</f>
        <v>1800783</v>
      </c>
      <c r="L39" s="2">
        <f>+K40+L60</f>
        <v>2379905</v>
      </c>
      <c r="M39" s="2">
        <f>+L40+M60</f>
        <v>1532239</v>
      </c>
      <c r="N39" s="2">
        <f>+K39</f>
        <v>1800783</v>
      </c>
      <c r="O39" s="2">
        <f>+M40+O60</f>
        <v>-4015932</v>
      </c>
      <c r="P39" s="2">
        <f>+O40+P60</f>
        <v>-3200899</v>
      </c>
      <c r="Q39" s="2">
        <f>+P40+Q60</f>
        <v>-2061403</v>
      </c>
      <c r="R39" s="2">
        <f>+O39</f>
        <v>-4015932</v>
      </c>
      <c r="S39" s="2">
        <f>+Q40+S60</f>
        <v>-4034052</v>
      </c>
      <c r="T39" s="2">
        <f>+S40+T60</f>
        <v>-4034052</v>
      </c>
      <c r="U39" s="2">
        <f>+T40+U60</f>
        <v>-4034052</v>
      </c>
      <c r="V39" s="2">
        <f>+S39</f>
        <v>-4034052</v>
      </c>
      <c r="W39" s="2">
        <f>+G39</f>
        <v>5197092</v>
      </c>
      <c r="X39" s="2">
        <v>5197092</v>
      </c>
      <c r="Y39" s="2">
        <f>+W39-X39</f>
        <v>0</v>
      </c>
      <c r="Z39" s="34">
        <f>+IF(X39&lt;&gt;0,+(Y39/X39)*100,0)</f>
        <v>0</v>
      </c>
      <c r="AA39" s="35">
        <v>5197092</v>
      </c>
    </row>
    <row r="40" spans="1:27" x14ac:dyDescent="0.25">
      <c r="A40" s="41" t="s">
        <v>62</v>
      </c>
      <c r="B40" s="42" t="s">
        <v>61</v>
      </c>
      <c r="C40" s="43">
        <f>+C38+C39</f>
        <v>2931432</v>
      </c>
      <c r="D40" s="43">
        <f t="shared" ref="D40:AA40" si="4">+D38+D39</f>
        <v>0</v>
      </c>
      <c r="E40" s="44">
        <f t="shared" si="4"/>
        <v>36146652</v>
      </c>
      <c r="F40" s="45">
        <f t="shared" si="4"/>
        <v>42152049</v>
      </c>
      <c r="G40" s="45">
        <f t="shared" si="4"/>
        <v>1177149</v>
      </c>
      <c r="H40" s="45">
        <f t="shared" si="4"/>
        <v>3362229</v>
      </c>
      <c r="I40" s="45">
        <f t="shared" si="4"/>
        <v>1800783</v>
      </c>
      <c r="J40" s="45">
        <f>+I40</f>
        <v>1800783</v>
      </c>
      <c r="K40" s="45">
        <f t="shared" si="4"/>
        <v>2379905</v>
      </c>
      <c r="L40" s="45">
        <f t="shared" si="4"/>
        <v>1532239</v>
      </c>
      <c r="M40" s="45">
        <f t="shared" si="4"/>
        <v>-4015932</v>
      </c>
      <c r="N40" s="45">
        <f>+M40</f>
        <v>-4015932</v>
      </c>
      <c r="O40" s="45">
        <f t="shared" si="4"/>
        <v>-3200899</v>
      </c>
      <c r="P40" s="45">
        <f t="shared" si="4"/>
        <v>-2061403</v>
      </c>
      <c r="Q40" s="45">
        <f t="shared" si="4"/>
        <v>-4034052</v>
      </c>
      <c r="R40" s="45">
        <f>+Q40</f>
        <v>-4034052</v>
      </c>
      <c r="S40" s="45">
        <f t="shared" si="4"/>
        <v>-4034052</v>
      </c>
      <c r="T40" s="45">
        <f t="shared" si="4"/>
        <v>-4034052</v>
      </c>
      <c r="U40" s="45">
        <f t="shared" si="4"/>
        <v>-4034052</v>
      </c>
      <c r="V40" s="45">
        <f>+U40</f>
        <v>-4034052</v>
      </c>
      <c r="W40" s="45">
        <f>+V40</f>
        <v>-4034052</v>
      </c>
      <c r="X40" s="45">
        <f t="shared" si="4"/>
        <v>32744049</v>
      </c>
      <c r="Y40" s="45">
        <f t="shared" si="4"/>
        <v>-36778101</v>
      </c>
      <c r="Z40" s="46">
        <f>+IF(X40&lt;&gt;0,+(Y40/X40)*100,0)</f>
        <v>-112.31995468856036</v>
      </c>
      <c r="AA40" s="47">
        <f t="shared" si="4"/>
        <v>42152049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5197092</v>
      </c>
      <c r="J60">
        <v>5197092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35276957</v>
      </c>
      <c r="D7" s="18"/>
      <c r="E7" s="19">
        <v>95892275</v>
      </c>
      <c r="F7" s="20">
        <v>96052275</v>
      </c>
      <c r="G7" s="20">
        <v>3614508</v>
      </c>
      <c r="H7" s="20">
        <v>2600740</v>
      </c>
      <c r="I7" s="20">
        <v>3053243</v>
      </c>
      <c r="J7" s="20">
        <v>9268491</v>
      </c>
      <c r="K7" s="20">
        <v>3288666</v>
      </c>
      <c r="L7" s="20">
        <v>4933644</v>
      </c>
      <c r="M7" s="20">
        <v>2385990</v>
      </c>
      <c r="N7" s="20">
        <v>10608300</v>
      </c>
      <c r="O7" s="20">
        <v>1928293</v>
      </c>
      <c r="P7" s="20">
        <v>2129438</v>
      </c>
      <c r="Q7" s="20">
        <v>4252891</v>
      </c>
      <c r="R7" s="20">
        <v>8310622</v>
      </c>
      <c r="S7" s="20"/>
      <c r="T7" s="20"/>
      <c r="U7" s="20"/>
      <c r="V7" s="20"/>
      <c r="W7" s="20">
        <v>28187413</v>
      </c>
      <c r="X7" s="20">
        <v>73805160</v>
      </c>
      <c r="Y7" s="20">
        <v>-45617747</v>
      </c>
      <c r="Z7" s="21">
        <v>-61.80834375265902</v>
      </c>
      <c r="AA7" s="22">
        <v>96052275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115830</v>
      </c>
      <c r="F8" s="20">
        <v>115830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86877</v>
      </c>
      <c r="Y8" s="20">
        <v>-86877</v>
      </c>
      <c r="Z8" s="21">
        <v>-100</v>
      </c>
      <c r="AA8" s="22">
        <v>115830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-18237438</v>
      </c>
      <c r="D14" s="18"/>
      <c r="E14" s="19">
        <v>-22505583</v>
      </c>
      <c r="F14" s="20">
        <v>-17216583</v>
      </c>
      <c r="G14" s="20">
        <v>-1868703</v>
      </c>
      <c r="H14" s="20">
        <v>-698330</v>
      </c>
      <c r="I14" s="20">
        <v>-715025</v>
      </c>
      <c r="J14" s="20">
        <v>-3282058</v>
      </c>
      <c r="K14" s="20">
        <v>-894008</v>
      </c>
      <c r="L14" s="20">
        <v>-665581</v>
      </c>
      <c r="M14" s="20">
        <v>-6172986</v>
      </c>
      <c r="N14" s="20">
        <v>-7732575</v>
      </c>
      <c r="O14" s="20">
        <v>-1693836</v>
      </c>
      <c r="P14" s="20">
        <v>-969596</v>
      </c>
      <c r="Q14" s="20">
        <v>-8700984</v>
      </c>
      <c r="R14" s="20">
        <v>-11364416</v>
      </c>
      <c r="S14" s="20"/>
      <c r="T14" s="20"/>
      <c r="U14" s="20"/>
      <c r="V14" s="20"/>
      <c r="W14" s="20">
        <v>-22379049</v>
      </c>
      <c r="X14" s="20">
        <v>-15191193</v>
      </c>
      <c r="Y14" s="20">
        <v>-7187856</v>
      </c>
      <c r="Z14" s="21">
        <v>47.315941545868057</v>
      </c>
      <c r="AA14" s="22">
        <v>-17216583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17039519</v>
      </c>
      <c r="D17" s="26">
        <f>SUM(D6:D16)</f>
        <v>0</v>
      </c>
      <c r="E17" s="27">
        <f t="shared" si="0"/>
        <v>73502522</v>
      </c>
      <c r="F17" s="28">
        <f t="shared" si="0"/>
        <v>78951522</v>
      </c>
      <c r="G17" s="28">
        <f t="shared" si="0"/>
        <v>1745805</v>
      </c>
      <c r="H17" s="28">
        <f t="shared" si="0"/>
        <v>1902410</v>
      </c>
      <c r="I17" s="28">
        <f t="shared" si="0"/>
        <v>2338218</v>
      </c>
      <c r="J17" s="28">
        <f t="shared" si="0"/>
        <v>5986433</v>
      </c>
      <c r="K17" s="28">
        <f t="shared" si="0"/>
        <v>2394658</v>
      </c>
      <c r="L17" s="28">
        <f t="shared" si="0"/>
        <v>4268063</v>
      </c>
      <c r="M17" s="28">
        <f t="shared" si="0"/>
        <v>-3786996</v>
      </c>
      <c r="N17" s="28">
        <f t="shared" si="0"/>
        <v>2875725</v>
      </c>
      <c r="O17" s="28">
        <f t="shared" si="0"/>
        <v>234457</v>
      </c>
      <c r="P17" s="28">
        <f t="shared" si="0"/>
        <v>1159842</v>
      </c>
      <c r="Q17" s="28">
        <f t="shared" si="0"/>
        <v>-4448093</v>
      </c>
      <c r="R17" s="28">
        <f t="shared" si="0"/>
        <v>-3053794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5808364</v>
      </c>
      <c r="X17" s="28">
        <f t="shared" si="0"/>
        <v>58700844</v>
      </c>
      <c r="Y17" s="28">
        <f t="shared" si="0"/>
        <v>-52892480</v>
      </c>
      <c r="Z17" s="29">
        <f>+IF(X17&lt;&gt;0,+(Y17/X17)*100,0)</f>
        <v>-90.105143973739118</v>
      </c>
      <c r="AA17" s="30">
        <f>SUM(AA6:AA16)</f>
        <v>78951522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-5077860</v>
      </c>
      <c r="D26" s="18"/>
      <c r="E26" s="19">
        <v>-97175933</v>
      </c>
      <c r="F26" s="20">
        <v>-97175933</v>
      </c>
      <c r="G26" s="20">
        <v>-9628074</v>
      </c>
      <c r="H26" s="20">
        <v>-599822</v>
      </c>
      <c r="I26" s="20">
        <v>-3187564</v>
      </c>
      <c r="J26" s="20">
        <v>-13415460</v>
      </c>
      <c r="K26" s="20">
        <v>-6184340</v>
      </c>
      <c r="L26" s="20">
        <v>-11194872</v>
      </c>
      <c r="M26" s="20">
        <v>-16437514</v>
      </c>
      <c r="N26" s="20">
        <v>-33816726</v>
      </c>
      <c r="O26" s="20"/>
      <c r="P26" s="20"/>
      <c r="Q26" s="20"/>
      <c r="R26" s="20"/>
      <c r="S26" s="20"/>
      <c r="T26" s="20"/>
      <c r="U26" s="20"/>
      <c r="V26" s="20"/>
      <c r="W26" s="20">
        <v>-47232186</v>
      </c>
      <c r="X26" s="20">
        <v>-74728292</v>
      </c>
      <c r="Y26" s="20">
        <v>27496106</v>
      </c>
      <c r="Z26" s="21">
        <v>-36.794773791966236</v>
      </c>
      <c r="AA26" s="22">
        <v>-97175933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-5077860</v>
      </c>
      <c r="D27" s="26">
        <f>SUM(D21:D26)</f>
        <v>0</v>
      </c>
      <c r="E27" s="27">
        <f t="shared" si="1"/>
        <v>-97175933</v>
      </c>
      <c r="F27" s="28">
        <f t="shared" si="1"/>
        <v>-97175933</v>
      </c>
      <c r="G27" s="28">
        <f t="shared" si="1"/>
        <v>-9628074</v>
      </c>
      <c r="H27" s="28">
        <f t="shared" si="1"/>
        <v>-599822</v>
      </c>
      <c r="I27" s="28">
        <f t="shared" si="1"/>
        <v>-3187564</v>
      </c>
      <c r="J27" s="28">
        <f t="shared" si="1"/>
        <v>-13415460</v>
      </c>
      <c r="K27" s="28">
        <f t="shared" si="1"/>
        <v>-6184340</v>
      </c>
      <c r="L27" s="28">
        <f t="shared" si="1"/>
        <v>-11194872</v>
      </c>
      <c r="M27" s="28">
        <f t="shared" si="1"/>
        <v>-16437514</v>
      </c>
      <c r="N27" s="28">
        <f t="shared" si="1"/>
        <v>-33816726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-47232186</v>
      </c>
      <c r="X27" s="28">
        <f t="shared" si="1"/>
        <v>-74728292</v>
      </c>
      <c r="Y27" s="28">
        <f t="shared" si="1"/>
        <v>27496106</v>
      </c>
      <c r="Z27" s="29">
        <f>+IF(X27&lt;&gt;0,+(Y27/X27)*100,0)</f>
        <v>-36.794773791966236</v>
      </c>
      <c r="AA27" s="30">
        <f>SUM(AA21:AA26)</f>
        <v>-97175933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11961659</v>
      </c>
      <c r="D38" s="32">
        <f>+D17+D27+D36</f>
        <v>0</v>
      </c>
      <c r="E38" s="33">
        <f t="shared" si="3"/>
        <v>-23673411</v>
      </c>
      <c r="F38" s="2">
        <f t="shared" si="3"/>
        <v>-18224411</v>
      </c>
      <c r="G38" s="2">
        <f t="shared" si="3"/>
        <v>-7882269</v>
      </c>
      <c r="H38" s="2">
        <f t="shared" si="3"/>
        <v>1302588</v>
      </c>
      <c r="I38" s="2">
        <f t="shared" si="3"/>
        <v>-849346</v>
      </c>
      <c r="J38" s="2">
        <f t="shared" si="3"/>
        <v>-7429027</v>
      </c>
      <c r="K38" s="2">
        <f t="shared" si="3"/>
        <v>-3789682</v>
      </c>
      <c r="L38" s="2">
        <f t="shared" si="3"/>
        <v>-6926809</v>
      </c>
      <c r="M38" s="2">
        <f t="shared" si="3"/>
        <v>-20224510</v>
      </c>
      <c r="N38" s="2">
        <f t="shared" si="3"/>
        <v>-30941001</v>
      </c>
      <c r="O38" s="2">
        <f t="shared" si="3"/>
        <v>234457</v>
      </c>
      <c r="P38" s="2">
        <f t="shared" si="3"/>
        <v>1159842</v>
      </c>
      <c r="Q38" s="2">
        <f t="shared" si="3"/>
        <v>-4448093</v>
      </c>
      <c r="R38" s="2">
        <f t="shared" si="3"/>
        <v>-3053794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-41423822</v>
      </c>
      <c r="X38" s="2">
        <f t="shared" si="3"/>
        <v>-16027448</v>
      </c>
      <c r="Y38" s="2">
        <f t="shared" si="3"/>
        <v>-25396374</v>
      </c>
      <c r="Z38" s="34">
        <f>+IF(X38&lt;&gt;0,+(Y38/X38)*100,0)</f>
        <v>158.45550707760836</v>
      </c>
      <c r="AA38" s="35">
        <f>+AA17+AA27+AA36</f>
        <v>-18224411</v>
      </c>
    </row>
    <row r="39" spans="1:27" x14ac:dyDescent="0.25">
      <c r="A39" s="23" t="s">
        <v>60</v>
      </c>
      <c r="B39" s="17"/>
      <c r="C39" s="32">
        <v>45102251</v>
      </c>
      <c r="D39" s="32"/>
      <c r="E39" s="33"/>
      <c r="F39" s="2"/>
      <c r="G39" s="2">
        <v>56527958</v>
      </c>
      <c r="H39" s="2">
        <f>+G40+H60</f>
        <v>48645689</v>
      </c>
      <c r="I39" s="2">
        <f>+H40+I60</f>
        <v>49948277</v>
      </c>
      <c r="J39" s="2">
        <f>+G39</f>
        <v>56527958</v>
      </c>
      <c r="K39" s="2">
        <f>+I40+K60</f>
        <v>49098931</v>
      </c>
      <c r="L39" s="2">
        <f>+K40+L60</f>
        <v>45309249</v>
      </c>
      <c r="M39" s="2">
        <f>+L40+M60</f>
        <v>38382440</v>
      </c>
      <c r="N39" s="2">
        <f>+K39</f>
        <v>49098931</v>
      </c>
      <c r="O39" s="2">
        <f>+M40+O60</f>
        <v>18157930</v>
      </c>
      <c r="P39" s="2">
        <f>+O40+P60</f>
        <v>18392387</v>
      </c>
      <c r="Q39" s="2">
        <f>+P40+Q60</f>
        <v>19552229</v>
      </c>
      <c r="R39" s="2">
        <f>+O39</f>
        <v>18157930</v>
      </c>
      <c r="S39" s="2">
        <f>+Q40+S60</f>
        <v>15104136</v>
      </c>
      <c r="T39" s="2">
        <f>+S40+T60</f>
        <v>15104136</v>
      </c>
      <c r="U39" s="2">
        <f>+T40+U60</f>
        <v>15104136</v>
      </c>
      <c r="V39" s="2">
        <f>+S39</f>
        <v>15104136</v>
      </c>
      <c r="W39" s="2">
        <f>+G39</f>
        <v>56527958</v>
      </c>
      <c r="X39" s="2"/>
      <c r="Y39" s="2">
        <f>+W39-X39</f>
        <v>56527958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57063910</v>
      </c>
      <c r="D40" s="43">
        <f t="shared" ref="D40:AA40" si="4">+D38+D39</f>
        <v>0</v>
      </c>
      <c r="E40" s="44">
        <f t="shared" si="4"/>
        <v>-23673411</v>
      </c>
      <c r="F40" s="45">
        <f t="shared" si="4"/>
        <v>-18224411</v>
      </c>
      <c r="G40" s="45">
        <f t="shared" si="4"/>
        <v>48645689</v>
      </c>
      <c r="H40" s="45">
        <f t="shared" si="4"/>
        <v>49948277</v>
      </c>
      <c r="I40" s="45">
        <f t="shared" si="4"/>
        <v>49098931</v>
      </c>
      <c r="J40" s="45">
        <f>+I40</f>
        <v>49098931</v>
      </c>
      <c r="K40" s="45">
        <f t="shared" si="4"/>
        <v>45309249</v>
      </c>
      <c r="L40" s="45">
        <f t="shared" si="4"/>
        <v>38382440</v>
      </c>
      <c r="M40" s="45">
        <f t="shared" si="4"/>
        <v>18157930</v>
      </c>
      <c r="N40" s="45">
        <f>+M40</f>
        <v>18157930</v>
      </c>
      <c r="O40" s="45">
        <f t="shared" si="4"/>
        <v>18392387</v>
      </c>
      <c r="P40" s="45">
        <f t="shared" si="4"/>
        <v>19552229</v>
      </c>
      <c r="Q40" s="45">
        <f t="shared" si="4"/>
        <v>15104136</v>
      </c>
      <c r="R40" s="45">
        <f>+Q40</f>
        <v>15104136</v>
      </c>
      <c r="S40" s="45">
        <f t="shared" si="4"/>
        <v>15104136</v>
      </c>
      <c r="T40" s="45">
        <f t="shared" si="4"/>
        <v>15104136</v>
      </c>
      <c r="U40" s="45">
        <f t="shared" si="4"/>
        <v>15104136</v>
      </c>
      <c r="V40" s="45">
        <f>+U40</f>
        <v>15104136</v>
      </c>
      <c r="W40" s="45">
        <f>+V40</f>
        <v>15104136</v>
      </c>
      <c r="X40" s="45">
        <f t="shared" si="4"/>
        <v>-16027448</v>
      </c>
      <c r="Y40" s="45">
        <f t="shared" si="4"/>
        <v>31131584</v>
      </c>
      <c r="Z40" s="46">
        <f>+IF(X40&lt;&gt;0,+(Y40/X40)*100,0)</f>
        <v>-194.23918268210883</v>
      </c>
      <c r="AA40" s="47">
        <f t="shared" si="4"/>
        <v>-18224411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56527958</v>
      </c>
      <c r="J60">
        <v>56527958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20000000</v>
      </c>
      <c r="F9" s="20">
        <v>30000000</v>
      </c>
      <c r="G9" s="20"/>
      <c r="H9" s="20"/>
      <c r="I9" s="20"/>
      <c r="J9" s="20"/>
      <c r="K9" s="20"/>
      <c r="L9" s="20"/>
      <c r="M9" s="20"/>
      <c r="N9" s="20"/>
      <c r="O9" s="20"/>
      <c r="P9" s="20">
        <v>6571385</v>
      </c>
      <c r="Q9" s="20">
        <v>3714791</v>
      </c>
      <c r="R9" s="20">
        <v>10286176</v>
      </c>
      <c r="S9" s="20"/>
      <c r="T9" s="20"/>
      <c r="U9" s="20"/>
      <c r="V9" s="20"/>
      <c r="W9" s="20">
        <v>10286176</v>
      </c>
      <c r="X9" s="20">
        <v>22500000</v>
      </c>
      <c r="Y9" s="20">
        <v>-12213824</v>
      </c>
      <c r="Z9" s="21">
        <v>-54.283662222222219</v>
      </c>
      <c r="AA9" s="22">
        <v>30000000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-34500000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-25875000</v>
      </c>
      <c r="Y14" s="20">
        <v>25875000</v>
      </c>
      <c r="Z14" s="21">
        <v>-100</v>
      </c>
      <c r="AA14" s="22">
        <v>-34500000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-3000000</v>
      </c>
      <c r="F17" s="28">
        <f t="shared" si="0"/>
        <v>-4500000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6571385</v>
      </c>
      <c r="Q17" s="28">
        <f t="shared" si="0"/>
        <v>3714791</v>
      </c>
      <c r="R17" s="28">
        <f t="shared" si="0"/>
        <v>10286176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10286176</v>
      </c>
      <c r="X17" s="28">
        <f t="shared" si="0"/>
        <v>-3375000</v>
      </c>
      <c r="Y17" s="28">
        <f t="shared" si="0"/>
        <v>13661176</v>
      </c>
      <c r="Z17" s="29">
        <f>+IF(X17&lt;&gt;0,+(Y17/X17)*100,0)</f>
        <v>-404.77558518518515</v>
      </c>
      <c r="AA17" s="30">
        <f>SUM(AA6:AA16)</f>
        <v>-4500000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-3000000</v>
      </c>
      <c r="F38" s="2">
        <f t="shared" si="3"/>
        <v>-4500000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6571385</v>
      </c>
      <c r="Q38" s="2">
        <f t="shared" si="3"/>
        <v>3714791</v>
      </c>
      <c r="R38" s="2">
        <f t="shared" si="3"/>
        <v>10286176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10286176</v>
      </c>
      <c r="X38" s="2">
        <f t="shared" si="3"/>
        <v>-3375000</v>
      </c>
      <c r="Y38" s="2">
        <f t="shared" si="3"/>
        <v>13661176</v>
      </c>
      <c r="Z38" s="34">
        <f>+IF(X38&lt;&gt;0,+(Y38/X38)*100,0)</f>
        <v>-404.77558518518515</v>
      </c>
      <c r="AA38" s="35">
        <f>+AA17+AA27+AA36</f>
        <v>-4500000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6571385</v>
      </c>
      <c r="R39" s="2">
        <f>+O39</f>
        <v>0</v>
      </c>
      <c r="S39" s="2">
        <f>+Q40+S60</f>
        <v>10286176</v>
      </c>
      <c r="T39" s="2">
        <f>+S40+T60</f>
        <v>10286176</v>
      </c>
      <c r="U39" s="2">
        <f>+T40+U60</f>
        <v>10286176</v>
      </c>
      <c r="V39" s="2">
        <f>+S39</f>
        <v>10286176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-4500000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6571385</v>
      </c>
      <c r="Q40" s="45">
        <f t="shared" si="4"/>
        <v>10286176</v>
      </c>
      <c r="R40" s="45">
        <f>+Q40</f>
        <v>10286176</v>
      </c>
      <c r="S40" s="45">
        <f t="shared" si="4"/>
        <v>10286176</v>
      </c>
      <c r="T40" s="45">
        <f t="shared" si="4"/>
        <v>10286176</v>
      </c>
      <c r="U40" s="45">
        <f t="shared" si="4"/>
        <v>10286176</v>
      </c>
      <c r="V40" s="45">
        <f>+U40</f>
        <v>10286176</v>
      </c>
      <c r="W40" s="45">
        <f>+V40</f>
        <v>10286176</v>
      </c>
      <c r="X40" s="45">
        <f t="shared" si="4"/>
        <v>-3375000</v>
      </c>
      <c r="Y40" s="45">
        <f t="shared" si="4"/>
        <v>13661176</v>
      </c>
      <c r="Z40" s="46">
        <f>+IF(X40&lt;&gt;0,+(Y40/X40)*100,0)</f>
        <v>-404.77558518518515</v>
      </c>
      <c r="AA40" s="47">
        <f t="shared" si="4"/>
        <v>-4500000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-166621527</v>
      </c>
      <c r="D14" s="18"/>
      <c r="E14" s="19">
        <v>-66850719</v>
      </c>
      <c r="F14" s="20">
        <v>-66850719</v>
      </c>
      <c r="G14" s="20"/>
      <c r="H14" s="20">
        <v>-9065438</v>
      </c>
      <c r="I14" s="20">
        <v>-34463571</v>
      </c>
      <c r="J14" s="20">
        <v>-43529009</v>
      </c>
      <c r="K14" s="20">
        <v>-33587454</v>
      </c>
      <c r="L14" s="20">
        <v>-7366101</v>
      </c>
      <c r="M14" s="20">
        <v>-19743586</v>
      </c>
      <c r="N14" s="20">
        <v>-60697141</v>
      </c>
      <c r="O14" s="20">
        <v>-7439003</v>
      </c>
      <c r="P14" s="20">
        <v>-13682924</v>
      </c>
      <c r="Q14" s="20">
        <v>-15670765</v>
      </c>
      <c r="R14" s="20">
        <v>-36792692</v>
      </c>
      <c r="S14" s="20"/>
      <c r="T14" s="20"/>
      <c r="U14" s="20"/>
      <c r="V14" s="20"/>
      <c r="W14" s="20">
        <v>-141018842</v>
      </c>
      <c r="X14" s="20">
        <v>-50138046</v>
      </c>
      <c r="Y14" s="20">
        <v>-90880796</v>
      </c>
      <c r="Z14" s="21">
        <v>181.26114448097957</v>
      </c>
      <c r="AA14" s="22">
        <v>-66850719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-166621527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0</v>
      </c>
      <c r="H17" s="28">
        <f t="shared" si="0"/>
        <v>-9065438</v>
      </c>
      <c r="I17" s="28">
        <f t="shared" si="0"/>
        <v>-34463571</v>
      </c>
      <c r="J17" s="28">
        <f t="shared" si="0"/>
        <v>-43529009</v>
      </c>
      <c r="K17" s="28">
        <f t="shared" si="0"/>
        <v>-33587454</v>
      </c>
      <c r="L17" s="28">
        <f t="shared" si="0"/>
        <v>-7366101</v>
      </c>
      <c r="M17" s="28">
        <f t="shared" si="0"/>
        <v>-19743586</v>
      </c>
      <c r="N17" s="28">
        <f t="shared" si="0"/>
        <v>-60697141</v>
      </c>
      <c r="O17" s="28">
        <f t="shared" si="0"/>
        <v>-7439003</v>
      </c>
      <c r="P17" s="28">
        <f t="shared" si="0"/>
        <v>-13682924</v>
      </c>
      <c r="Q17" s="28">
        <f t="shared" si="0"/>
        <v>-15670765</v>
      </c>
      <c r="R17" s="28">
        <f t="shared" si="0"/>
        <v>-36792692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-141018842</v>
      </c>
      <c r="X17" s="28">
        <f t="shared" si="0"/>
        <v>-50138046</v>
      </c>
      <c r="Y17" s="28">
        <f t="shared" si="0"/>
        <v>-90880796</v>
      </c>
      <c r="Z17" s="29">
        <f>+IF(X17&lt;&gt;0,+(Y17/X17)*100,0)</f>
        <v>181.26114448097957</v>
      </c>
      <c r="AA17" s="30">
        <f>SUM(AA6:AA16)</f>
        <v>-66850719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-166621527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0</v>
      </c>
      <c r="H38" s="2">
        <f t="shared" si="3"/>
        <v>-9065438</v>
      </c>
      <c r="I38" s="2">
        <f t="shared" si="3"/>
        <v>-34463571</v>
      </c>
      <c r="J38" s="2">
        <f t="shared" si="3"/>
        <v>-43529009</v>
      </c>
      <c r="K38" s="2">
        <f t="shared" si="3"/>
        <v>-33587454</v>
      </c>
      <c r="L38" s="2">
        <f t="shared" si="3"/>
        <v>-7366101</v>
      </c>
      <c r="M38" s="2">
        <f t="shared" si="3"/>
        <v>-19743586</v>
      </c>
      <c r="N38" s="2">
        <f t="shared" si="3"/>
        <v>-60697141</v>
      </c>
      <c r="O38" s="2">
        <f t="shared" si="3"/>
        <v>-7439003</v>
      </c>
      <c r="P38" s="2">
        <f t="shared" si="3"/>
        <v>-13682924</v>
      </c>
      <c r="Q38" s="2">
        <f t="shared" si="3"/>
        <v>-15670765</v>
      </c>
      <c r="R38" s="2">
        <f t="shared" si="3"/>
        <v>-36792692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-141018842</v>
      </c>
      <c r="X38" s="2">
        <f t="shared" si="3"/>
        <v>-50138046</v>
      </c>
      <c r="Y38" s="2">
        <f t="shared" si="3"/>
        <v>-90880796</v>
      </c>
      <c r="Z38" s="34">
        <f>+IF(X38&lt;&gt;0,+(Y38/X38)*100,0)</f>
        <v>181.26114448097957</v>
      </c>
      <c r="AA38" s="35">
        <f>+AA17+AA27+AA36</f>
        <v>-66850719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-9065438</v>
      </c>
      <c r="J39" s="2">
        <f>+G39</f>
        <v>0</v>
      </c>
      <c r="K39" s="2">
        <f>+I40+K60</f>
        <v>-43529009</v>
      </c>
      <c r="L39" s="2">
        <f>+K40+L60</f>
        <v>-77116463</v>
      </c>
      <c r="M39" s="2">
        <f>+L40+M60</f>
        <v>-84482564</v>
      </c>
      <c r="N39" s="2">
        <f>+K39</f>
        <v>-43529009</v>
      </c>
      <c r="O39" s="2">
        <f>+M40+O60</f>
        <v>-104226150</v>
      </c>
      <c r="P39" s="2">
        <f>+O40+P60</f>
        <v>-111665153</v>
      </c>
      <c r="Q39" s="2">
        <f>+P40+Q60</f>
        <v>-125348077</v>
      </c>
      <c r="R39" s="2">
        <f>+O39</f>
        <v>-104226150</v>
      </c>
      <c r="S39" s="2">
        <f>+Q40+S60</f>
        <v>-141018842</v>
      </c>
      <c r="T39" s="2">
        <f>+S40+T60</f>
        <v>-141018842</v>
      </c>
      <c r="U39" s="2">
        <f>+T40+U60</f>
        <v>-141018842</v>
      </c>
      <c r="V39" s="2">
        <f>+S39</f>
        <v>-141018842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-166621527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0</v>
      </c>
      <c r="H40" s="45">
        <f t="shared" si="4"/>
        <v>-9065438</v>
      </c>
      <c r="I40" s="45">
        <f t="shared" si="4"/>
        <v>-43529009</v>
      </c>
      <c r="J40" s="45">
        <f>+I40</f>
        <v>-43529009</v>
      </c>
      <c r="K40" s="45">
        <f t="shared" si="4"/>
        <v>-77116463</v>
      </c>
      <c r="L40" s="45">
        <f t="shared" si="4"/>
        <v>-84482564</v>
      </c>
      <c r="M40" s="45">
        <f t="shared" si="4"/>
        <v>-104226150</v>
      </c>
      <c r="N40" s="45">
        <f>+M40</f>
        <v>-104226150</v>
      </c>
      <c r="O40" s="45">
        <f t="shared" si="4"/>
        <v>-111665153</v>
      </c>
      <c r="P40" s="45">
        <f t="shared" si="4"/>
        <v>-125348077</v>
      </c>
      <c r="Q40" s="45">
        <f t="shared" si="4"/>
        <v>-141018842</v>
      </c>
      <c r="R40" s="45">
        <f>+Q40</f>
        <v>-141018842</v>
      </c>
      <c r="S40" s="45">
        <f t="shared" si="4"/>
        <v>-141018842</v>
      </c>
      <c r="T40" s="45">
        <f t="shared" si="4"/>
        <v>-141018842</v>
      </c>
      <c r="U40" s="45">
        <f t="shared" si="4"/>
        <v>-141018842</v>
      </c>
      <c r="V40" s="45">
        <f>+U40</f>
        <v>-141018842</v>
      </c>
      <c r="W40" s="45">
        <f>+V40</f>
        <v>-141018842</v>
      </c>
      <c r="X40" s="45">
        <f t="shared" si="4"/>
        <v>-50138046</v>
      </c>
      <c r="Y40" s="45">
        <f t="shared" si="4"/>
        <v>-90880796</v>
      </c>
      <c r="Z40" s="46">
        <f>+IF(X40&lt;&gt;0,+(Y40/X40)*100,0)</f>
        <v>181.26114448097957</v>
      </c>
      <c r="AA40" s="47">
        <f t="shared" si="4"/>
        <v>-66850719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4215208</v>
      </c>
      <c r="G7" s="20"/>
      <c r="H7" s="20"/>
      <c r="I7" s="20">
        <v>325551</v>
      </c>
      <c r="J7" s="20">
        <v>325551</v>
      </c>
      <c r="K7" s="20">
        <v>849707</v>
      </c>
      <c r="L7" s="20">
        <v>333577</v>
      </c>
      <c r="M7" s="20">
        <v>311891</v>
      </c>
      <c r="N7" s="20">
        <v>1495175</v>
      </c>
      <c r="O7" s="20">
        <v>276598</v>
      </c>
      <c r="P7" s="20">
        <v>326660</v>
      </c>
      <c r="Q7" s="20">
        <v>446099</v>
      </c>
      <c r="R7" s="20">
        <v>1049357</v>
      </c>
      <c r="S7" s="20"/>
      <c r="T7" s="20"/>
      <c r="U7" s="20"/>
      <c r="V7" s="20"/>
      <c r="W7" s="20">
        <v>2870083</v>
      </c>
      <c r="X7" s="20">
        <v>16163287</v>
      </c>
      <c r="Y7" s="20">
        <v>-13293204</v>
      </c>
      <c r="Z7" s="21">
        <v>-82.243197191264372</v>
      </c>
      <c r="AA7" s="22">
        <v>4215208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-50091245</v>
      </c>
      <c r="G14" s="20"/>
      <c r="H14" s="20"/>
      <c r="I14" s="20">
        <v>-1962154</v>
      </c>
      <c r="J14" s="20">
        <v>-1962154</v>
      </c>
      <c r="K14" s="20">
        <v>-6585492</v>
      </c>
      <c r="L14" s="20">
        <v>-4136791</v>
      </c>
      <c r="M14" s="20">
        <v>-1653355</v>
      </c>
      <c r="N14" s="20">
        <v>-12375638</v>
      </c>
      <c r="O14" s="20">
        <v>-2020455</v>
      </c>
      <c r="P14" s="20">
        <v>-3309612</v>
      </c>
      <c r="Q14" s="20">
        <v>-834983</v>
      </c>
      <c r="R14" s="20">
        <v>-6165050</v>
      </c>
      <c r="S14" s="20"/>
      <c r="T14" s="20"/>
      <c r="U14" s="20"/>
      <c r="V14" s="20"/>
      <c r="W14" s="20">
        <v>-20502842</v>
      </c>
      <c r="X14" s="20">
        <v>-44123683</v>
      </c>
      <c r="Y14" s="20">
        <v>23620841</v>
      </c>
      <c r="Z14" s="21">
        <v>-53.53324879974322</v>
      </c>
      <c r="AA14" s="22">
        <v>-50091245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-45876036</v>
      </c>
      <c r="G17" s="28">
        <f t="shared" si="0"/>
        <v>0</v>
      </c>
      <c r="H17" s="28">
        <f t="shared" si="0"/>
        <v>0</v>
      </c>
      <c r="I17" s="28">
        <f t="shared" si="0"/>
        <v>-1636603</v>
      </c>
      <c r="J17" s="28">
        <f t="shared" si="0"/>
        <v>-1636603</v>
      </c>
      <c r="K17" s="28">
        <f t="shared" si="0"/>
        <v>-5735785</v>
      </c>
      <c r="L17" s="28">
        <f t="shared" si="0"/>
        <v>-3803214</v>
      </c>
      <c r="M17" s="28">
        <f t="shared" si="0"/>
        <v>-1341464</v>
      </c>
      <c r="N17" s="28">
        <f t="shared" si="0"/>
        <v>-10880463</v>
      </c>
      <c r="O17" s="28">
        <f t="shared" si="0"/>
        <v>-1743857</v>
      </c>
      <c r="P17" s="28">
        <f t="shared" si="0"/>
        <v>-2982952</v>
      </c>
      <c r="Q17" s="28">
        <f t="shared" si="0"/>
        <v>-388884</v>
      </c>
      <c r="R17" s="28">
        <f t="shared" si="0"/>
        <v>-5115693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-17632759</v>
      </c>
      <c r="X17" s="28">
        <f t="shared" si="0"/>
        <v>-27960396</v>
      </c>
      <c r="Y17" s="28">
        <f t="shared" si="0"/>
        <v>10327637</v>
      </c>
      <c r="Z17" s="29">
        <f>+IF(X17&lt;&gt;0,+(Y17/X17)*100,0)</f>
        <v>-36.936662127389042</v>
      </c>
      <c r="AA17" s="30">
        <f>SUM(AA6:AA16)</f>
        <v>-45876036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-20000004</v>
      </c>
      <c r="Y26" s="20">
        <v>20000004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-20000004</v>
      </c>
      <c r="Y27" s="28">
        <f t="shared" si="1"/>
        <v>20000004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-45876036</v>
      </c>
      <c r="G38" s="2">
        <f t="shared" si="3"/>
        <v>0</v>
      </c>
      <c r="H38" s="2">
        <f t="shared" si="3"/>
        <v>0</v>
      </c>
      <c r="I38" s="2">
        <f t="shared" si="3"/>
        <v>-1636603</v>
      </c>
      <c r="J38" s="2">
        <f t="shared" si="3"/>
        <v>-1636603</v>
      </c>
      <c r="K38" s="2">
        <f t="shared" si="3"/>
        <v>-5735785</v>
      </c>
      <c r="L38" s="2">
        <f t="shared" si="3"/>
        <v>-3803214</v>
      </c>
      <c r="M38" s="2">
        <f t="shared" si="3"/>
        <v>-1341464</v>
      </c>
      <c r="N38" s="2">
        <f t="shared" si="3"/>
        <v>-10880463</v>
      </c>
      <c r="O38" s="2">
        <f t="shared" si="3"/>
        <v>-1743857</v>
      </c>
      <c r="P38" s="2">
        <f t="shared" si="3"/>
        <v>-2982952</v>
      </c>
      <c r="Q38" s="2">
        <f t="shared" si="3"/>
        <v>-388884</v>
      </c>
      <c r="R38" s="2">
        <f t="shared" si="3"/>
        <v>-5115693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-17632759</v>
      </c>
      <c r="X38" s="2">
        <f t="shared" si="3"/>
        <v>-47960400</v>
      </c>
      <c r="Y38" s="2">
        <f t="shared" si="3"/>
        <v>30327641</v>
      </c>
      <c r="Z38" s="34">
        <f>+IF(X38&lt;&gt;0,+(Y38/X38)*100,0)</f>
        <v>-63.234754088789913</v>
      </c>
      <c r="AA38" s="35">
        <f>+AA17+AA27+AA36</f>
        <v>-45876036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-1636603</v>
      </c>
      <c r="L39" s="2">
        <f>+K40+L60</f>
        <v>-7372388</v>
      </c>
      <c r="M39" s="2">
        <f>+L40+M60</f>
        <v>-11175602</v>
      </c>
      <c r="N39" s="2">
        <f>+K39</f>
        <v>-1636603</v>
      </c>
      <c r="O39" s="2">
        <f>+M40+O60</f>
        <v>-12517066</v>
      </c>
      <c r="P39" s="2">
        <f>+O40+P60</f>
        <v>-14260923</v>
      </c>
      <c r="Q39" s="2">
        <f>+P40+Q60</f>
        <v>-17243875</v>
      </c>
      <c r="R39" s="2">
        <f>+O39</f>
        <v>-12517066</v>
      </c>
      <c r="S39" s="2">
        <f>+Q40+S60</f>
        <v>-17632759</v>
      </c>
      <c r="T39" s="2">
        <f>+S40+T60</f>
        <v>-17632759</v>
      </c>
      <c r="U39" s="2">
        <f>+T40+U60</f>
        <v>-17632759</v>
      </c>
      <c r="V39" s="2">
        <f>+S39</f>
        <v>-17632759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-45876036</v>
      </c>
      <c r="G40" s="45">
        <f t="shared" si="4"/>
        <v>0</v>
      </c>
      <c r="H40" s="45">
        <f t="shared" si="4"/>
        <v>0</v>
      </c>
      <c r="I40" s="45">
        <f t="shared" si="4"/>
        <v>-1636603</v>
      </c>
      <c r="J40" s="45">
        <f>+I40</f>
        <v>-1636603</v>
      </c>
      <c r="K40" s="45">
        <f t="shared" si="4"/>
        <v>-7372388</v>
      </c>
      <c r="L40" s="45">
        <f t="shared" si="4"/>
        <v>-11175602</v>
      </c>
      <c r="M40" s="45">
        <f t="shared" si="4"/>
        <v>-12517066</v>
      </c>
      <c r="N40" s="45">
        <f>+M40</f>
        <v>-12517066</v>
      </c>
      <c r="O40" s="45">
        <f t="shared" si="4"/>
        <v>-14260923</v>
      </c>
      <c r="P40" s="45">
        <f t="shared" si="4"/>
        <v>-17243875</v>
      </c>
      <c r="Q40" s="45">
        <f t="shared" si="4"/>
        <v>-17632759</v>
      </c>
      <c r="R40" s="45">
        <f>+Q40</f>
        <v>-17632759</v>
      </c>
      <c r="S40" s="45">
        <f t="shared" si="4"/>
        <v>-17632759</v>
      </c>
      <c r="T40" s="45">
        <f t="shared" si="4"/>
        <v>-17632759</v>
      </c>
      <c r="U40" s="45">
        <f t="shared" si="4"/>
        <v>-17632759</v>
      </c>
      <c r="V40" s="45">
        <f>+U40</f>
        <v>-17632759</v>
      </c>
      <c r="W40" s="45">
        <f>+V40</f>
        <v>-17632759</v>
      </c>
      <c r="X40" s="45">
        <f t="shared" si="4"/>
        <v>-47960400</v>
      </c>
      <c r="Y40" s="45">
        <f t="shared" si="4"/>
        <v>30327641</v>
      </c>
      <c r="Z40" s="46">
        <f>+IF(X40&lt;&gt;0,+(Y40/X40)*100,0)</f>
        <v>-63.234754088789913</v>
      </c>
      <c r="AA40" s="47">
        <f t="shared" si="4"/>
        <v>-45876036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-87812214</v>
      </c>
      <c r="F14" s="20">
        <v>-87812214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-65859174</v>
      </c>
      <c r="Y14" s="20">
        <v>65859174</v>
      </c>
      <c r="Z14" s="21">
        <v>-100</v>
      </c>
      <c r="AA14" s="22">
        <v>-87812214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-87812214</v>
      </c>
      <c r="F17" s="28">
        <f t="shared" si="0"/>
        <v>-87812214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-65859174</v>
      </c>
      <c r="Y17" s="28">
        <f t="shared" si="0"/>
        <v>65859174</v>
      </c>
      <c r="Z17" s="29">
        <f>+IF(X17&lt;&gt;0,+(Y17/X17)*100,0)</f>
        <v>-100</v>
      </c>
      <c r="AA17" s="30">
        <f>SUM(AA6:AA16)</f>
        <v>-87812214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-87812214</v>
      </c>
      <c r="F38" s="2">
        <f t="shared" si="3"/>
        <v>-87812214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-65859174</v>
      </c>
      <c r="Y38" s="2">
        <f t="shared" si="3"/>
        <v>65859174</v>
      </c>
      <c r="Z38" s="34">
        <f>+IF(X38&lt;&gt;0,+(Y38/X38)*100,0)</f>
        <v>-100</v>
      </c>
      <c r="AA38" s="35">
        <f>+AA17+AA27+AA36</f>
        <v>-87812214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-87812214</v>
      </c>
      <c r="F40" s="45">
        <f t="shared" si="4"/>
        <v>-87812214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-65859174</v>
      </c>
      <c r="Y40" s="45">
        <f t="shared" si="4"/>
        <v>65859174</v>
      </c>
      <c r="Z40" s="46">
        <f>+IF(X40&lt;&gt;0,+(Y40/X40)*100,0)</f>
        <v>-100</v>
      </c>
      <c r="AA40" s="47">
        <f t="shared" si="4"/>
        <v>-87812214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14186391</v>
      </c>
      <c r="D7" s="18"/>
      <c r="E7" s="19">
        <v>29492386</v>
      </c>
      <c r="F7" s="20">
        <v>28378476</v>
      </c>
      <c r="G7" s="20"/>
      <c r="H7" s="20">
        <v>1019124</v>
      </c>
      <c r="I7" s="20">
        <v>1572220</v>
      </c>
      <c r="J7" s="20">
        <v>2591344</v>
      </c>
      <c r="K7" s="20">
        <v>1341084</v>
      </c>
      <c r="L7" s="20">
        <v>1179388</v>
      </c>
      <c r="M7" s="20">
        <v>1287568</v>
      </c>
      <c r="N7" s="20">
        <v>3808040</v>
      </c>
      <c r="O7" s="20">
        <v>1101941</v>
      </c>
      <c r="P7" s="20">
        <v>1171660</v>
      </c>
      <c r="Q7" s="20">
        <v>855072</v>
      </c>
      <c r="R7" s="20">
        <v>3128673</v>
      </c>
      <c r="S7" s="20"/>
      <c r="T7" s="20"/>
      <c r="U7" s="20"/>
      <c r="V7" s="20"/>
      <c r="W7" s="20">
        <v>9528057</v>
      </c>
      <c r="X7" s="20">
        <v>21673727</v>
      </c>
      <c r="Y7" s="20">
        <v>-12145670</v>
      </c>
      <c r="Z7" s="21">
        <v>-56.038677611838516</v>
      </c>
      <c r="AA7" s="22">
        <v>28378476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2969201</v>
      </c>
      <c r="D9" s="18"/>
      <c r="E9" s="19">
        <v>3841000</v>
      </c>
      <c r="F9" s="20">
        <v>3841000</v>
      </c>
      <c r="G9" s="20"/>
      <c r="H9" s="20"/>
      <c r="I9" s="20"/>
      <c r="J9" s="20"/>
      <c r="K9" s="20"/>
      <c r="L9" s="20"/>
      <c r="M9" s="20">
        <v>1108130</v>
      </c>
      <c r="N9" s="20">
        <v>1108130</v>
      </c>
      <c r="O9" s="20"/>
      <c r="P9" s="20"/>
      <c r="Q9" s="20"/>
      <c r="R9" s="20"/>
      <c r="S9" s="20"/>
      <c r="T9" s="20"/>
      <c r="U9" s="20"/>
      <c r="V9" s="20"/>
      <c r="W9" s="20">
        <v>1108130</v>
      </c>
      <c r="X9" s="20">
        <v>2880747</v>
      </c>
      <c r="Y9" s="20">
        <v>-1772617</v>
      </c>
      <c r="Z9" s="21">
        <v>-61.533241204451485</v>
      </c>
      <c r="AA9" s="22">
        <v>3841000</v>
      </c>
    </row>
    <row r="10" spans="1:27" x14ac:dyDescent="0.25">
      <c r="A10" s="23" t="s">
        <v>38</v>
      </c>
      <c r="B10" s="17" t="s">
        <v>6</v>
      </c>
      <c r="C10" s="18">
        <v>20437344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-28625106</v>
      </c>
      <c r="D14" s="18"/>
      <c r="E14" s="19">
        <v>-73295826</v>
      </c>
      <c r="F14" s="20">
        <v>-88293487</v>
      </c>
      <c r="G14" s="20"/>
      <c r="H14" s="20">
        <v>-5339175</v>
      </c>
      <c r="I14" s="20">
        <v>-4464521</v>
      </c>
      <c r="J14" s="20">
        <v>-9803696</v>
      </c>
      <c r="K14" s="20">
        <v>-4505303</v>
      </c>
      <c r="L14" s="20">
        <v>-1087848</v>
      </c>
      <c r="M14" s="20">
        <v>-12636924</v>
      </c>
      <c r="N14" s="20">
        <v>-18230075</v>
      </c>
      <c r="O14" s="20">
        <v>-1012290</v>
      </c>
      <c r="P14" s="20">
        <v>-2957379</v>
      </c>
      <c r="Q14" s="20">
        <v>-2897242</v>
      </c>
      <c r="R14" s="20">
        <v>-6866911</v>
      </c>
      <c r="S14" s="20"/>
      <c r="T14" s="20"/>
      <c r="U14" s="20"/>
      <c r="V14" s="20"/>
      <c r="W14" s="20">
        <v>-34900682</v>
      </c>
      <c r="X14" s="20">
        <v>-60806425</v>
      </c>
      <c r="Y14" s="20">
        <v>25905743</v>
      </c>
      <c r="Z14" s="21">
        <v>-42.603627823868941</v>
      </c>
      <c r="AA14" s="22">
        <v>-88293487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8967830</v>
      </c>
      <c r="D17" s="26">
        <f>SUM(D6:D16)</f>
        <v>0</v>
      </c>
      <c r="E17" s="27">
        <f t="shared" si="0"/>
        <v>-39962440</v>
      </c>
      <c r="F17" s="28">
        <f t="shared" si="0"/>
        <v>-56074011</v>
      </c>
      <c r="G17" s="28">
        <f t="shared" si="0"/>
        <v>0</v>
      </c>
      <c r="H17" s="28">
        <f t="shared" si="0"/>
        <v>-4320051</v>
      </c>
      <c r="I17" s="28">
        <f t="shared" si="0"/>
        <v>-2892301</v>
      </c>
      <c r="J17" s="28">
        <f t="shared" si="0"/>
        <v>-7212352</v>
      </c>
      <c r="K17" s="28">
        <f t="shared" si="0"/>
        <v>-3164219</v>
      </c>
      <c r="L17" s="28">
        <f t="shared" si="0"/>
        <v>91540</v>
      </c>
      <c r="M17" s="28">
        <f t="shared" si="0"/>
        <v>-10241226</v>
      </c>
      <c r="N17" s="28">
        <f t="shared" si="0"/>
        <v>-13313905</v>
      </c>
      <c r="O17" s="28">
        <f t="shared" si="0"/>
        <v>89651</v>
      </c>
      <c r="P17" s="28">
        <f t="shared" si="0"/>
        <v>-1785719</v>
      </c>
      <c r="Q17" s="28">
        <f t="shared" si="0"/>
        <v>-2042170</v>
      </c>
      <c r="R17" s="28">
        <f t="shared" si="0"/>
        <v>-3738238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-24264495</v>
      </c>
      <c r="X17" s="28">
        <f t="shared" si="0"/>
        <v>-36251951</v>
      </c>
      <c r="Y17" s="28">
        <f t="shared" si="0"/>
        <v>11987456</v>
      </c>
      <c r="Z17" s="29">
        <f>+IF(X17&lt;&gt;0,+(Y17/X17)*100,0)</f>
        <v>-33.067064445717691</v>
      </c>
      <c r="AA17" s="30">
        <f>SUM(AA6:AA16)</f>
        <v>-56074011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-8179537</v>
      </c>
      <c r="D26" s="18"/>
      <c r="E26" s="19"/>
      <c r="F26" s="20">
        <v>-547826</v>
      </c>
      <c r="G26" s="20"/>
      <c r="H26" s="20"/>
      <c r="I26" s="20"/>
      <c r="J26" s="20"/>
      <c r="K26" s="20"/>
      <c r="L26" s="20"/>
      <c r="M26" s="20">
        <v>-1291258</v>
      </c>
      <c r="N26" s="20">
        <v>-1291258</v>
      </c>
      <c r="O26" s="20"/>
      <c r="P26" s="20"/>
      <c r="Q26" s="20">
        <v>-191360</v>
      </c>
      <c r="R26" s="20">
        <v>-191360</v>
      </c>
      <c r="S26" s="20"/>
      <c r="T26" s="20"/>
      <c r="U26" s="20"/>
      <c r="V26" s="20"/>
      <c r="W26" s="20">
        <v>-1482618</v>
      </c>
      <c r="X26" s="20">
        <v>-219130</v>
      </c>
      <c r="Y26" s="20">
        <v>-1263488</v>
      </c>
      <c r="Z26" s="21">
        <v>576.59289006525808</v>
      </c>
      <c r="AA26" s="22">
        <v>-547826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-8179537</v>
      </c>
      <c r="D27" s="26">
        <f>SUM(D21:D26)</f>
        <v>0</v>
      </c>
      <c r="E27" s="27">
        <f t="shared" si="1"/>
        <v>0</v>
      </c>
      <c r="F27" s="28">
        <f t="shared" si="1"/>
        <v>-547826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-1291258</v>
      </c>
      <c r="N27" s="28">
        <f t="shared" si="1"/>
        <v>-1291258</v>
      </c>
      <c r="O27" s="28">
        <f t="shared" si="1"/>
        <v>0</v>
      </c>
      <c r="P27" s="28">
        <f t="shared" si="1"/>
        <v>0</v>
      </c>
      <c r="Q27" s="28">
        <f t="shared" si="1"/>
        <v>-191360</v>
      </c>
      <c r="R27" s="28">
        <f t="shared" si="1"/>
        <v>-191360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-1482618</v>
      </c>
      <c r="X27" s="28">
        <f t="shared" si="1"/>
        <v>-219130</v>
      </c>
      <c r="Y27" s="28">
        <f t="shared" si="1"/>
        <v>-1263488</v>
      </c>
      <c r="Z27" s="29">
        <f>+IF(X27&lt;&gt;0,+(Y27/X27)*100,0)</f>
        <v>576.59289006525808</v>
      </c>
      <c r="AA27" s="30">
        <f>SUM(AA21:AA26)</f>
        <v>-547826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788293</v>
      </c>
      <c r="D38" s="32">
        <f>+D17+D27+D36</f>
        <v>0</v>
      </c>
      <c r="E38" s="33">
        <f t="shared" si="3"/>
        <v>-39962440</v>
      </c>
      <c r="F38" s="2">
        <f t="shared" si="3"/>
        <v>-56621837</v>
      </c>
      <c r="G38" s="2">
        <f t="shared" si="3"/>
        <v>0</v>
      </c>
      <c r="H38" s="2">
        <f t="shared" si="3"/>
        <v>-4320051</v>
      </c>
      <c r="I38" s="2">
        <f t="shared" si="3"/>
        <v>-2892301</v>
      </c>
      <c r="J38" s="2">
        <f t="shared" si="3"/>
        <v>-7212352</v>
      </c>
      <c r="K38" s="2">
        <f t="shared" si="3"/>
        <v>-3164219</v>
      </c>
      <c r="L38" s="2">
        <f t="shared" si="3"/>
        <v>91540</v>
      </c>
      <c r="M38" s="2">
        <f t="shared" si="3"/>
        <v>-11532484</v>
      </c>
      <c r="N38" s="2">
        <f t="shared" si="3"/>
        <v>-14605163</v>
      </c>
      <c r="O38" s="2">
        <f t="shared" si="3"/>
        <v>89651</v>
      </c>
      <c r="P38" s="2">
        <f t="shared" si="3"/>
        <v>-1785719</v>
      </c>
      <c r="Q38" s="2">
        <f t="shared" si="3"/>
        <v>-2233530</v>
      </c>
      <c r="R38" s="2">
        <f t="shared" si="3"/>
        <v>-3929598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-25747113</v>
      </c>
      <c r="X38" s="2">
        <f t="shared" si="3"/>
        <v>-36471081</v>
      </c>
      <c r="Y38" s="2">
        <f t="shared" si="3"/>
        <v>10723968</v>
      </c>
      <c r="Z38" s="34">
        <f>+IF(X38&lt;&gt;0,+(Y38/X38)*100,0)</f>
        <v>-29.404031100695921</v>
      </c>
      <c r="AA38" s="35">
        <f>+AA17+AA27+AA36</f>
        <v>-56621837</v>
      </c>
    </row>
    <row r="39" spans="1:27" x14ac:dyDescent="0.25">
      <c r="A39" s="23" t="s">
        <v>60</v>
      </c>
      <c r="B39" s="17"/>
      <c r="C39" s="32">
        <v>61094216</v>
      </c>
      <c r="D39" s="32"/>
      <c r="E39" s="33"/>
      <c r="F39" s="2"/>
      <c r="G39" s="2"/>
      <c r="H39" s="2">
        <f>+G40+H60</f>
        <v>0</v>
      </c>
      <c r="I39" s="2">
        <f>+H40+I60</f>
        <v>-4320051</v>
      </c>
      <c r="J39" s="2">
        <f>+G39</f>
        <v>0</v>
      </c>
      <c r="K39" s="2">
        <f>+I40+K60</f>
        <v>-7212352</v>
      </c>
      <c r="L39" s="2">
        <f>+K40+L60</f>
        <v>-10376571</v>
      </c>
      <c r="M39" s="2">
        <f>+L40+M60</f>
        <v>-10285031</v>
      </c>
      <c r="N39" s="2">
        <f>+K39</f>
        <v>-7212352</v>
      </c>
      <c r="O39" s="2">
        <f>+M40+O60</f>
        <v>-21817515</v>
      </c>
      <c r="P39" s="2">
        <f>+O40+P60</f>
        <v>-21727864</v>
      </c>
      <c r="Q39" s="2">
        <f>+P40+Q60</f>
        <v>-23513583</v>
      </c>
      <c r="R39" s="2">
        <f>+O39</f>
        <v>-21817515</v>
      </c>
      <c r="S39" s="2">
        <f>+Q40+S60</f>
        <v>-25747113</v>
      </c>
      <c r="T39" s="2">
        <f>+S40+T60</f>
        <v>-25747113</v>
      </c>
      <c r="U39" s="2">
        <f>+T40+U60</f>
        <v>-25747113</v>
      </c>
      <c r="V39" s="2">
        <f>+S39</f>
        <v>-25747113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61882509</v>
      </c>
      <c r="D40" s="43">
        <f t="shared" ref="D40:AA40" si="4">+D38+D39</f>
        <v>0</v>
      </c>
      <c r="E40" s="44">
        <f t="shared" si="4"/>
        <v>-39962440</v>
      </c>
      <c r="F40" s="45">
        <f t="shared" si="4"/>
        <v>-56621837</v>
      </c>
      <c r="G40" s="45">
        <f t="shared" si="4"/>
        <v>0</v>
      </c>
      <c r="H40" s="45">
        <f t="shared" si="4"/>
        <v>-4320051</v>
      </c>
      <c r="I40" s="45">
        <f t="shared" si="4"/>
        <v>-7212352</v>
      </c>
      <c r="J40" s="45">
        <f>+I40</f>
        <v>-7212352</v>
      </c>
      <c r="K40" s="45">
        <f t="shared" si="4"/>
        <v>-10376571</v>
      </c>
      <c r="L40" s="45">
        <f t="shared" si="4"/>
        <v>-10285031</v>
      </c>
      <c r="M40" s="45">
        <f t="shared" si="4"/>
        <v>-21817515</v>
      </c>
      <c r="N40" s="45">
        <f>+M40</f>
        <v>-21817515</v>
      </c>
      <c r="O40" s="45">
        <f t="shared" si="4"/>
        <v>-21727864</v>
      </c>
      <c r="P40" s="45">
        <f t="shared" si="4"/>
        <v>-23513583</v>
      </c>
      <c r="Q40" s="45">
        <f t="shared" si="4"/>
        <v>-25747113</v>
      </c>
      <c r="R40" s="45">
        <f>+Q40</f>
        <v>-25747113</v>
      </c>
      <c r="S40" s="45">
        <f t="shared" si="4"/>
        <v>-25747113</v>
      </c>
      <c r="T40" s="45">
        <f t="shared" si="4"/>
        <v>-25747113</v>
      </c>
      <c r="U40" s="45">
        <f t="shared" si="4"/>
        <v>-25747113</v>
      </c>
      <c r="V40" s="45">
        <f>+U40</f>
        <v>-25747113</v>
      </c>
      <c r="W40" s="45">
        <f>+V40</f>
        <v>-25747113</v>
      </c>
      <c r="X40" s="45">
        <f t="shared" si="4"/>
        <v>-36471081</v>
      </c>
      <c r="Y40" s="45">
        <f t="shared" si="4"/>
        <v>10723968</v>
      </c>
      <c r="Z40" s="46">
        <f>+IF(X40&lt;&gt;0,+(Y40/X40)*100,0)</f>
        <v>-29.404031100695921</v>
      </c>
      <c r="AA40" s="47">
        <f t="shared" si="4"/>
        <v>-56621837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37710806</v>
      </c>
      <c r="F7" s="20">
        <v>37710806</v>
      </c>
      <c r="G7" s="20">
        <v>951940</v>
      </c>
      <c r="H7" s="20">
        <v>1074165</v>
      </c>
      <c r="I7" s="20">
        <v>1377807</v>
      </c>
      <c r="J7" s="20">
        <v>3403912</v>
      </c>
      <c r="K7" s="20">
        <v>1749913</v>
      </c>
      <c r="L7" s="20"/>
      <c r="M7" s="20">
        <v>1570131</v>
      </c>
      <c r="N7" s="20">
        <v>3320044</v>
      </c>
      <c r="O7" s="20">
        <v>1354632</v>
      </c>
      <c r="P7" s="20">
        <v>1621001</v>
      </c>
      <c r="Q7" s="20">
        <v>640203</v>
      </c>
      <c r="R7" s="20">
        <v>3615836</v>
      </c>
      <c r="S7" s="20"/>
      <c r="T7" s="20"/>
      <c r="U7" s="20"/>
      <c r="V7" s="20"/>
      <c r="W7" s="20">
        <v>10339792</v>
      </c>
      <c r="X7" s="20">
        <v>28283112</v>
      </c>
      <c r="Y7" s="20">
        <v>-17943320</v>
      </c>
      <c r="Z7" s="21">
        <v>-63.441816445092748</v>
      </c>
      <c r="AA7" s="22">
        <v>37710806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15260904</v>
      </c>
      <c r="F9" s="20">
        <v>15260904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11445678</v>
      </c>
      <c r="Y9" s="20">
        <v>-11445678</v>
      </c>
      <c r="Z9" s="21">
        <v>-100</v>
      </c>
      <c r="AA9" s="22">
        <v>15260904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15000000</v>
      </c>
      <c r="F10" s="20">
        <v>15000000</v>
      </c>
      <c r="G10" s="20">
        <v>5000000</v>
      </c>
      <c r="H10" s="20"/>
      <c r="I10" s="20"/>
      <c r="J10" s="20">
        <v>5000000</v>
      </c>
      <c r="K10" s="20">
        <v>5000000</v>
      </c>
      <c r="L10" s="20"/>
      <c r="M10" s="20"/>
      <c r="N10" s="20">
        <v>5000000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15000000</v>
      </c>
      <c r="X10" s="20">
        <v>11250000</v>
      </c>
      <c r="Y10" s="20">
        <v>3750000</v>
      </c>
      <c r="Z10" s="21">
        <v>33.333333333333329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-77392491</v>
      </c>
      <c r="F14" s="20">
        <v>-98529791</v>
      </c>
      <c r="G14" s="20">
        <v>-5760561</v>
      </c>
      <c r="H14" s="20">
        <v>-3786356</v>
      </c>
      <c r="I14" s="20">
        <v>-4154955</v>
      </c>
      <c r="J14" s="20">
        <v>-13701872</v>
      </c>
      <c r="K14" s="20">
        <v>-3150358</v>
      </c>
      <c r="L14" s="20"/>
      <c r="M14" s="20">
        <v>-4747379</v>
      </c>
      <c r="N14" s="20">
        <v>-7897737</v>
      </c>
      <c r="O14" s="20">
        <v>-2309159</v>
      </c>
      <c r="P14" s="20">
        <v>-3962275</v>
      </c>
      <c r="Q14" s="20">
        <v>-3535874</v>
      </c>
      <c r="R14" s="20">
        <v>-9807308</v>
      </c>
      <c r="S14" s="20"/>
      <c r="T14" s="20"/>
      <c r="U14" s="20"/>
      <c r="V14" s="20"/>
      <c r="W14" s="20">
        <v>-31406917</v>
      </c>
      <c r="X14" s="20">
        <v>-66499286</v>
      </c>
      <c r="Y14" s="20">
        <v>35092369</v>
      </c>
      <c r="Z14" s="21">
        <v>-52.771046293639898</v>
      </c>
      <c r="AA14" s="22">
        <v>-98529791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-9420781</v>
      </c>
      <c r="F17" s="28">
        <f t="shared" si="0"/>
        <v>-30558081</v>
      </c>
      <c r="G17" s="28">
        <f t="shared" si="0"/>
        <v>191379</v>
      </c>
      <c r="H17" s="28">
        <f t="shared" si="0"/>
        <v>-2712191</v>
      </c>
      <c r="I17" s="28">
        <f t="shared" si="0"/>
        <v>-2777148</v>
      </c>
      <c r="J17" s="28">
        <f t="shared" si="0"/>
        <v>-5297960</v>
      </c>
      <c r="K17" s="28">
        <f t="shared" si="0"/>
        <v>3599555</v>
      </c>
      <c r="L17" s="28">
        <f t="shared" si="0"/>
        <v>0</v>
      </c>
      <c r="M17" s="28">
        <f t="shared" si="0"/>
        <v>-3177248</v>
      </c>
      <c r="N17" s="28">
        <f t="shared" si="0"/>
        <v>422307</v>
      </c>
      <c r="O17" s="28">
        <f t="shared" si="0"/>
        <v>-954527</v>
      </c>
      <c r="P17" s="28">
        <f t="shared" si="0"/>
        <v>-2341274</v>
      </c>
      <c r="Q17" s="28">
        <f t="shared" si="0"/>
        <v>2104329</v>
      </c>
      <c r="R17" s="28">
        <f t="shared" si="0"/>
        <v>-1191472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-6067125</v>
      </c>
      <c r="X17" s="28">
        <f t="shared" si="0"/>
        <v>-15520496</v>
      </c>
      <c r="Y17" s="28">
        <f t="shared" si="0"/>
        <v>9453371</v>
      </c>
      <c r="Z17" s="29">
        <f>+IF(X17&lt;&gt;0,+(Y17/X17)*100,0)</f>
        <v>-60.908949043896534</v>
      </c>
      <c r="AA17" s="30">
        <f>SUM(AA6:AA16)</f>
        <v>-30558081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-24700000</v>
      </c>
      <c r="F26" s="20">
        <v>-23333000</v>
      </c>
      <c r="G26" s="20"/>
      <c r="H26" s="20">
        <v>-5038102</v>
      </c>
      <c r="I26" s="20">
        <v>-1118211</v>
      </c>
      <c r="J26" s="20">
        <v>-6156313</v>
      </c>
      <c r="K26" s="20">
        <v>-3774981</v>
      </c>
      <c r="L26" s="20"/>
      <c r="M26" s="20">
        <v>-4004857</v>
      </c>
      <c r="N26" s="20">
        <v>-7779838</v>
      </c>
      <c r="O26" s="20">
        <v>3378056</v>
      </c>
      <c r="P26" s="20">
        <v>-239200</v>
      </c>
      <c r="Q26" s="20">
        <v>-3951670</v>
      </c>
      <c r="R26" s="20">
        <v>-812814</v>
      </c>
      <c r="S26" s="20"/>
      <c r="T26" s="20"/>
      <c r="U26" s="20"/>
      <c r="V26" s="20"/>
      <c r="W26" s="20">
        <v>-14748965</v>
      </c>
      <c r="X26" s="20">
        <v>-17158006</v>
      </c>
      <c r="Y26" s="20">
        <v>2409041</v>
      </c>
      <c r="Z26" s="21">
        <v>-14.040331959319749</v>
      </c>
      <c r="AA26" s="22">
        <v>-23333000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-24700000</v>
      </c>
      <c r="F27" s="28">
        <f t="shared" si="1"/>
        <v>-23333000</v>
      </c>
      <c r="G27" s="28">
        <f t="shared" si="1"/>
        <v>0</v>
      </c>
      <c r="H27" s="28">
        <f t="shared" si="1"/>
        <v>-5038102</v>
      </c>
      <c r="I27" s="28">
        <f t="shared" si="1"/>
        <v>-1118211</v>
      </c>
      <c r="J27" s="28">
        <f t="shared" si="1"/>
        <v>-6156313</v>
      </c>
      <c r="K27" s="28">
        <f t="shared" si="1"/>
        <v>-3774981</v>
      </c>
      <c r="L27" s="28">
        <f t="shared" si="1"/>
        <v>0</v>
      </c>
      <c r="M27" s="28">
        <f t="shared" si="1"/>
        <v>-4004857</v>
      </c>
      <c r="N27" s="28">
        <f t="shared" si="1"/>
        <v>-7779838</v>
      </c>
      <c r="O27" s="28">
        <f t="shared" si="1"/>
        <v>3378056</v>
      </c>
      <c r="P27" s="28">
        <f t="shared" si="1"/>
        <v>-239200</v>
      </c>
      <c r="Q27" s="28">
        <f t="shared" si="1"/>
        <v>-3951670</v>
      </c>
      <c r="R27" s="28">
        <f t="shared" si="1"/>
        <v>-812814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-14748965</v>
      </c>
      <c r="X27" s="28">
        <f t="shared" si="1"/>
        <v>-17158006</v>
      </c>
      <c r="Y27" s="28">
        <f t="shared" si="1"/>
        <v>2409041</v>
      </c>
      <c r="Z27" s="29">
        <f>+IF(X27&lt;&gt;0,+(Y27/X27)*100,0)</f>
        <v>-14.040331959319749</v>
      </c>
      <c r="AA27" s="30">
        <f>SUM(AA21:AA26)</f>
        <v>-23333000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-34120781</v>
      </c>
      <c r="F38" s="2">
        <f t="shared" si="3"/>
        <v>-53891081</v>
      </c>
      <c r="G38" s="2">
        <f t="shared" si="3"/>
        <v>191379</v>
      </c>
      <c r="H38" s="2">
        <f t="shared" si="3"/>
        <v>-7750293</v>
      </c>
      <c r="I38" s="2">
        <f t="shared" si="3"/>
        <v>-3895359</v>
      </c>
      <c r="J38" s="2">
        <f t="shared" si="3"/>
        <v>-11454273</v>
      </c>
      <c r="K38" s="2">
        <f t="shared" si="3"/>
        <v>-175426</v>
      </c>
      <c r="L38" s="2">
        <f t="shared" si="3"/>
        <v>0</v>
      </c>
      <c r="M38" s="2">
        <f t="shared" si="3"/>
        <v>-7182105</v>
      </c>
      <c r="N38" s="2">
        <f t="shared" si="3"/>
        <v>-7357531</v>
      </c>
      <c r="O38" s="2">
        <f t="shared" si="3"/>
        <v>2423529</v>
      </c>
      <c r="P38" s="2">
        <f t="shared" si="3"/>
        <v>-2580474</v>
      </c>
      <c r="Q38" s="2">
        <f t="shared" si="3"/>
        <v>-1847341</v>
      </c>
      <c r="R38" s="2">
        <f t="shared" si="3"/>
        <v>-2004286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-20816090</v>
      </c>
      <c r="X38" s="2">
        <f t="shared" si="3"/>
        <v>-32678502</v>
      </c>
      <c r="Y38" s="2">
        <f t="shared" si="3"/>
        <v>11862412</v>
      </c>
      <c r="Z38" s="34">
        <f>+IF(X38&lt;&gt;0,+(Y38/X38)*100,0)</f>
        <v>-36.3003542818456</v>
      </c>
      <c r="AA38" s="35">
        <f>+AA17+AA27+AA36</f>
        <v>-53891081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-124946866</v>
      </c>
      <c r="H39" s="2">
        <f>+G40+H60</f>
        <v>-124755487</v>
      </c>
      <c r="I39" s="2">
        <f>+H40+I60</f>
        <v>-132505780</v>
      </c>
      <c r="J39" s="2">
        <f>+G39</f>
        <v>-124946866</v>
      </c>
      <c r="K39" s="2">
        <f>+I40+K60</f>
        <v>-136401139</v>
      </c>
      <c r="L39" s="2">
        <f>+K40+L60</f>
        <v>-136576565</v>
      </c>
      <c r="M39" s="2">
        <f>+L40+M60</f>
        <v>-136576565</v>
      </c>
      <c r="N39" s="2">
        <f>+K39</f>
        <v>-136401139</v>
      </c>
      <c r="O39" s="2">
        <f>+M40+O60</f>
        <v>-143758670</v>
      </c>
      <c r="P39" s="2">
        <f>+O40+P60</f>
        <v>-141335141</v>
      </c>
      <c r="Q39" s="2">
        <f>+P40+Q60</f>
        <v>-143915615</v>
      </c>
      <c r="R39" s="2">
        <f>+O39</f>
        <v>-143758670</v>
      </c>
      <c r="S39" s="2">
        <f>+Q40+S60</f>
        <v>-145762956</v>
      </c>
      <c r="T39" s="2">
        <f>+S40+T60</f>
        <v>-145762956</v>
      </c>
      <c r="U39" s="2">
        <f>+T40+U60</f>
        <v>-145762956</v>
      </c>
      <c r="V39" s="2">
        <f>+S39</f>
        <v>-145762956</v>
      </c>
      <c r="W39" s="2">
        <f>+G39</f>
        <v>-124946866</v>
      </c>
      <c r="X39" s="2"/>
      <c r="Y39" s="2">
        <f>+W39-X39</f>
        <v>-124946866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-34120781</v>
      </c>
      <c r="F40" s="45">
        <f t="shared" si="4"/>
        <v>-53891081</v>
      </c>
      <c r="G40" s="45">
        <f t="shared" si="4"/>
        <v>-124755487</v>
      </c>
      <c r="H40" s="45">
        <f t="shared" si="4"/>
        <v>-132505780</v>
      </c>
      <c r="I40" s="45">
        <f t="shared" si="4"/>
        <v>-136401139</v>
      </c>
      <c r="J40" s="45">
        <f>+I40</f>
        <v>-136401139</v>
      </c>
      <c r="K40" s="45">
        <f t="shared" si="4"/>
        <v>-136576565</v>
      </c>
      <c r="L40" s="45">
        <f t="shared" si="4"/>
        <v>-136576565</v>
      </c>
      <c r="M40" s="45">
        <f t="shared" si="4"/>
        <v>-143758670</v>
      </c>
      <c r="N40" s="45">
        <f>+M40</f>
        <v>-143758670</v>
      </c>
      <c r="O40" s="45">
        <f t="shared" si="4"/>
        <v>-141335141</v>
      </c>
      <c r="P40" s="45">
        <f t="shared" si="4"/>
        <v>-143915615</v>
      </c>
      <c r="Q40" s="45">
        <f t="shared" si="4"/>
        <v>-145762956</v>
      </c>
      <c r="R40" s="45">
        <f>+Q40</f>
        <v>-145762956</v>
      </c>
      <c r="S40" s="45">
        <f t="shared" si="4"/>
        <v>-145762956</v>
      </c>
      <c r="T40" s="45">
        <f t="shared" si="4"/>
        <v>-145762956</v>
      </c>
      <c r="U40" s="45">
        <f t="shared" si="4"/>
        <v>-145762956</v>
      </c>
      <c r="V40" s="45">
        <f>+U40</f>
        <v>-145762956</v>
      </c>
      <c r="W40" s="45">
        <f>+V40</f>
        <v>-145762956</v>
      </c>
      <c r="X40" s="45">
        <f t="shared" si="4"/>
        <v>-32678502</v>
      </c>
      <c r="Y40" s="45">
        <f t="shared" si="4"/>
        <v>-113084454</v>
      </c>
      <c r="Z40" s="46">
        <f>+IF(X40&lt;&gt;0,+(Y40/X40)*100,0)</f>
        <v>346.05152341438418</v>
      </c>
      <c r="AA40" s="47">
        <f t="shared" si="4"/>
        <v>-53891081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-124946866</v>
      </c>
      <c r="J60">
        <v>-124946866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50514975</v>
      </c>
      <c r="D7" s="18"/>
      <c r="E7" s="19">
        <v>95063175</v>
      </c>
      <c r="F7" s="20">
        <v>76113658</v>
      </c>
      <c r="G7" s="20">
        <v>3700822</v>
      </c>
      <c r="H7" s="20">
        <v>4587344</v>
      </c>
      <c r="I7" s="20">
        <v>2494161</v>
      </c>
      <c r="J7" s="20">
        <v>10782327</v>
      </c>
      <c r="K7" s="20">
        <v>3920941</v>
      </c>
      <c r="L7" s="20">
        <v>3330790</v>
      </c>
      <c r="M7" s="20">
        <v>2166511</v>
      </c>
      <c r="N7" s="20">
        <v>9418242</v>
      </c>
      <c r="O7" s="20">
        <v>2876885</v>
      </c>
      <c r="P7" s="20">
        <v>6307026</v>
      </c>
      <c r="Q7" s="20">
        <v>4136790</v>
      </c>
      <c r="R7" s="20">
        <v>13320701</v>
      </c>
      <c r="S7" s="20"/>
      <c r="T7" s="20"/>
      <c r="U7" s="20"/>
      <c r="V7" s="20"/>
      <c r="W7" s="20">
        <v>33521270</v>
      </c>
      <c r="X7" s="20">
        <v>66560000</v>
      </c>
      <c r="Y7" s="20">
        <v>-33038730</v>
      </c>
      <c r="Z7" s="21">
        <v>-49.637515024038457</v>
      </c>
      <c r="AA7" s="22">
        <v>76113658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371</v>
      </c>
      <c r="H9" s="20">
        <v>2496</v>
      </c>
      <c r="I9" s="20">
        <v>2149</v>
      </c>
      <c r="J9" s="20">
        <v>5016</v>
      </c>
      <c r="K9" s="20">
        <v>916</v>
      </c>
      <c r="L9" s="20">
        <v>81</v>
      </c>
      <c r="M9" s="20"/>
      <c r="N9" s="20">
        <v>997</v>
      </c>
      <c r="O9" s="20">
        <v>39</v>
      </c>
      <c r="P9" s="20">
        <v>18</v>
      </c>
      <c r="Q9" s="20">
        <v>722</v>
      </c>
      <c r="R9" s="20">
        <v>779</v>
      </c>
      <c r="S9" s="20"/>
      <c r="T9" s="20"/>
      <c r="U9" s="20"/>
      <c r="V9" s="20"/>
      <c r="W9" s="20">
        <v>6792</v>
      </c>
      <c r="X9" s="20"/>
      <c r="Y9" s="20">
        <v>6792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-304171</v>
      </c>
      <c r="D14" s="18"/>
      <c r="E14" s="19">
        <v>-105993662</v>
      </c>
      <c r="F14" s="20">
        <v>-112455338</v>
      </c>
      <c r="G14" s="20">
        <v>-617536</v>
      </c>
      <c r="H14" s="20">
        <v>-3572551</v>
      </c>
      <c r="I14" s="20">
        <v>-2645198</v>
      </c>
      <c r="J14" s="20">
        <v>-6835285</v>
      </c>
      <c r="K14" s="20">
        <v>-1814208</v>
      </c>
      <c r="L14" s="20">
        <v>-2142792</v>
      </c>
      <c r="M14" s="20">
        <v>-3862062</v>
      </c>
      <c r="N14" s="20">
        <v>-7819062</v>
      </c>
      <c r="O14" s="20">
        <v>-1094418</v>
      </c>
      <c r="P14" s="20">
        <v>-578412</v>
      </c>
      <c r="Q14" s="20">
        <v>-2604454</v>
      </c>
      <c r="R14" s="20">
        <v>-4277284</v>
      </c>
      <c r="S14" s="20"/>
      <c r="T14" s="20"/>
      <c r="U14" s="20"/>
      <c r="V14" s="20"/>
      <c r="W14" s="20">
        <v>-18931631</v>
      </c>
      <c r="X14" s="20">
        <v>-81110672</v>
      </c>
      <c r="Y14" s="20">
        <v>62179041</v>
      </c>
      <c r="Z14" s="21">
        <v>-76.659506655301783</v>
      </c>
      <c r="AA14" s="22">
        <v>-112455338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50210804</v>
      </c>
      <c r="D17" s="26">
        <f>SUM(D6:D16)</f>
        <v>0</v>
      </c>
      <c r="E17" s="27">
        <f t="shared" si="0"/>
        <v>-10930487</v>
      </c>
      <c r="F17" s="28">
        <f t="shared" si="0"/>
        <v>-36341680</v>
      </c>
      <c r="G17" s="28">
        <f t="shared" si="0"/>
        <v>3083657</v>
      </c>
      <c r="H17" s="28">
        <f t="shared" si="0"/>
        <v>1017289</v>
      </c>
      <c r="I17" s="28">
        <f t="shared" si="0"/>
        <v>-148888</v>
      </c>
      <c r="J17" s="28">
        <f t="shared" si="0"/>
        <v>3952058</v>
      </c>
      <c r="K17" s="28">
        <f t="shared" si="0"/>
        <v>2107649</v>
      </c>
      <c r="L17" s="28">
        <f t="shared" si="0"/>
        <v>1188079</v>
      </c>
      <c r="M17" s="28">
        <f t="shared" si="0"/>
        <v>-1695551</v>
      </c>
      <c r="N17" s="28">
        <f t="shared" si="0"/>
        <v>1600177</v>
      </c>
      <c r="O17" s="28">
        <f t="shared" si="0"/>
        <v>1782506</v>
      </c>
      <c r="P17" s="28">
        <f t="shared" si="0"/>
        <v>5728632</v>
      </c>
      <c r="Q17" s="28">
        <f t="shared" si="0"/>
        <v>1533058</v>
      </c>
      <c r="R17" s="28">
        <f t="shared" si="0"/>
        <v>9044196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14596431</v>
      </c>
      <c r="X17" s="28">
        <f t="shared" si="0"/>
        <v>-14550672</v>
      </c>
      <c r="Y17" s="28">
        <f t="shared" si="0"/>
        <v>29147103</v>
      </c>
      <c r="Z17" s="29">
        <f>+IF(X17&lt;&gt;0,+(Y17/X17)*100,0)</f>
        <v>-200.31448032090887</v>
      </c>
      <c r="AA17" s="30">
        <f>SUM(AA6:AA16)</f>
        <v>-36341680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-8130660</v>
      </c>
      <c r="D26" s="18"/>
      <c r="E26" s="19">
        <v>-30136600</v>
      </c>
      <c r="F26" s="20">
        <v>-30805739</v>
      </c>
      <c r="G26" s="20"/>
      <c r="H26" s="20">
        <v>-4624878</v>
      </c>
      <c r="I26" s="20"/>
      <c r="J26" s="20">
        <v>-4624878</v>
      </c>
      <c r="K26" s="20">
        <v>-2873546</v>
      </c>
      <c r="L26" s="20">
        <v>-575460</v>
      </c>
      <c r="M26" s="20">
        <v>-1953579</v>
      </c>
      <c r="N26" s="20">
        <v>-5402585</v>
      </c>
      <c r="O26" s="20"/>
      <c r="P26" s="20">
        <v>-4335279</v>
      </c>
      <c r="Q26" s="20"/>
      <c r="R26" s="20">
        <v>-4335279</v>
      </c>
      <c r="S26" s="20"/>
      <c r="T26" s="20"/>
      <c r="U26" s="20"/>
      <c r="V26" s="20"/>
      <c r="W26" s="20">
        <v>-14362742</v>
      </c>
      <c r="X26" s="20">
        <v>-22769732</v>
      </c>
      <c r="Y26" s="20">
        <v>8406990</v>
      </c>
      <c r="Z26" s="21">
        <v>-36.921778438147626</v>
      </c>
      <c r="AA26" s="22">
        <v>-30805739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-8130660</v>
      </c>
      <c r="D27" s="26">
        <f>SUM(D21:D26)</f>
        <v>0</v>
      </c>
      <c r="E27" s="27">
        <f t="shared" si="1"/>
        <v>-30136600</v>
      </c>
      <c r="F27" s="28">
        <f t="shared" si="1"/>
        <v>-30805739</v>
      </c>
      <c r="G27" s="28">
        <f t="shared" si="1"/>
        <v>0</v>
      </c>
      <c r="H27" s="28">
        <f t="shared" si="1"/>
        <v>-4624878</v>
      </c>
      <c r="I27" s="28">
        <f t="shared" si="1"/>
        <v>0</v>
      </c>
      <c r="J27" s="28">
        <f t="shared" si="1"/>
        <v>-4624878</v>
      </c>
      <c r="K27" s="28">
        <f t="shared" si="1"/>
        <v>-2873546</v>
      </c>
      <c r="L27" s="28">
        <f t="shared" si="1"/>
        <v>-575460</v>
      </c>
      <c r="M27" s="28">
        <f t="shared" si="1"/>
        <v>-1953579</v>
      </c>
      <c r="N27" s="28">
        <f t="shared" si="1"/>
        <v>-5402585</v>
      </c>
      <c r="O27" s="28">
        <f t="shared" si="1"/>
        <v>0</v>
      </c>
      <c r="P27" s="28">
        <f t="shared" si="1"/>
        <v>-4335279</v>
      </c>
      <c r="Q27" s="28">
        <f t="shared" si="1"/>
        <v>0</v>
      </c>
      <c r="R27" s="28">
        <f t="shared" si="1"/>
        <v>-4335279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-14362742</v>
      </c>
      <c r="X27" s="28">
        <f t="shared" si="1"/>
        <v>-22769732</v>
      </c>
      <c r="Y27" s="28">
        <f t="shared" si="1"/>
        <v>8406990</v>
      </c>
      <c r="Z27" s="29">
        <f>+IF(X27&lt;&gt;0,+(Y27/X27)*100,0)</f>
        <v>-36.921778438147626</v>
      </c>
      <c r="AA27" s="30">
        <f>SUM(AA21:AA26)</f>
        <v>-30805739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42080144</v>
      </c>
      <c r="D38" s="32">
        <f>+D17+D27+D36</f>
        <v>0</v>
      </c>
      <c r="E38" s="33">
        <f t="shared" si="3"/>
        <v>-41067087</v>
      </c>
      <c r="F38" s="2">
        <f t="shared" si="3"/>
        <v>-67147419</v>
      </c>
      <c r="G38" s="2">
        <f t="shared" si="3"/>
        <v>3083657</v>
      </c>
      <c r="H38" s="2">
        <f t="shared" si="3"/>
        <v>-3607589</v>
      </c>
      <c r="I38" s="2">
        <f t="shared" si="3"/>
        <v>-148888</v>
      </c>
      <c r="J38" s="2">
        <f t="shared" si="3"/>
        <v>-672820</v>
      </c>
      <c r="K38" s="2">
        <f t="shared" si="3"/>
        <v>-765897</v>
      </c>
      <c r="L38" s="2">
        <f t="shared" si="3"/>
        <v>612619</v>
      </c>
      <c r="M38" s="2">
        <f t="shared" si="3"/>
        <v>-3649130</v>
      </c>
      <c r="N38" s="2">
        <f t="shared" si="3"/>
        <v>-3802408</v>
      </c>
      <c r="O38" s="2">
        <f t="shared" si="3"/>
        <v>1782506</v>
      </c>
      <c r="P38" s="2">
        <f t="shared" si="3"/>
        <v>1393353</v>
      </c>
      <c r="Q38" s="2">
        <f t="shared" si="3"/>
        <v>1533058</v>
      </c>
      <c r="R38" s="2">
        <f t="shared" si="3"/>
        <v>4708917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233689</v>
      </c>
      <c r="X38" s="2">
        <f t="shared" si="3"/>
        <v>-37320404</v>
      </c>
      <c r="Y38" s="2">
        <f t="shared" si="3"/>
        <v>37554093</v>
      </c>
      <c r="Z38" s="34">
        <f>+IF(X38&lt;&gt;0,+(Y38/X38)*100,0)</f>
        <v>-100.62616953449914</v>
      </c>
      <c r="AA38" s="35">
        <f>+AA17+AA27+AA36</f>
        <v>-67147419</v>
      </c>
    </row>
    <row r="39" spans="1:27" x14ac:dyDescent="0.25">
      <c r="A39" s="23" t="s">
        <v>60</v>
      </c>
      <c r="B39" s="17"/>
      <c r="C39" s="32">
        <v>-26068872</v>
      </c>
      <c r="D39" s="32"/>
      <c r="E39" s="33"/>
      <c r="F39" s="2"/>
      <c r="G39" s="2">
        <v>-2361265</v>
      </c>
      <c r="H39" s="2">
        <f>+G40+H60</f>
        <v>953356</v>
      </c>
      <c r="I39" s="2">
        <f>+H40+I60</f>
        <v>-2654233</v>
      </c>
      <c r="J39" s="2">
        <f>+G39</f>
        <v>-2361265</v>
      </c>
      <c r="K39" s="2">
        <f>+I40+K60</f>
        <v>-2803121</v>
      </c>
      <c r="L39" s="2">
        <f>+K40+L60</f>
        <v>-3569018</v>
      </c>
      <c r="M39" s="2">
        <f>+L40+M60</f>
        <v>-2956399</v>
      </c>
      <c r="N39" s="2">
        <f>+K39</f>
        <v>-2803121</v>
      </c>
      <c r="O39" s="2">
        <f>+M40+O60</f>
        <v>-6605529</v>
      </c>
      <c r="P39" s="2">
        <f>+O40+P60</f>
        <v>-4823023</v>
      </c>
      <c r="Q39" s="2">
        <f>+P40+Q60</f>
        <v>-3429670</v>
      </c>
      <c r="R39" s="2">
        <f>+O39</f>
        <v>-6605529</v>
      </c>
      <c r="S39" s="2">
        <f>+Q40+S60</f>
        <v>-1896612</v>
      </c>
      <c r="T39" s="2">
        <f>+S40+T60</f>
        <v>-1896612</v>
      </c>
      <c r="U39" s="2">
        <f>+T40+U60</f>
        <v>-1896612</v>
      </c>
      <c r="V39" s="2">
        <f>+S39</f>
        <v>-1896612</v>
      </c>
      <c r="W39" s="2">
        <f>+G39</f>
        <v>-2361265</v>
      </c>
      <c r="X39" s="2"/>
      <c r="Y39" s="2">
        <f>+W39-X39</f>
        <v>-2361265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16011272</v>
      </c>
      <c r="D40" s="43">
        <f t="shared" ref="D40:AA40" si="4">+D38+D39</f>
        <v>0</v>
      </c>
      <c r="E40" s="44">
        <f t="shared" si="4"/>
        <v>-41067087</v>
      </c>
      <c r="F40" s="45">
        <f t="shared" si="4"/>
        <v>-67147419</v>
      </c>
      <c r="G40" s="45">
        <f t="shared" si="4"/>
        <v>722392</v>
      </c>
      <c r="H40" s="45">
        <f t="shared" si="4"/>
        <v>-2654233</v>
      </c>
      <c r="I40" s="45">
        <f t="shared" si="4"/>
        <v>-2803121</v>
      </c>
      <c r="J40" s="45">
        <f>+I40</f>
        <v>-2803121</v>
      </c>
      <c r="K40" s="45">
        <f t="shared" si="4"/>
        <v>-3569018</v>
      </c>
      <c r="L40" s="45">
        <f t="shared" si="4"/>
        <v>-2956399</v>
      </c>
      <c r="M40" s="45">
        <f t="shared" si="4"/>
        <v>-6605529</v>
      </c>
      <c r="N40" s="45">
        <f>+M40</f>
        <v>-6605529</v>
      </c>
      <c r="O40" s="45">
        <f t="shared" si="4"/>
        <v>-4823023</v>
      </c>
      <c r="P40" s="45">
        <f t="shared" si="4"/>
        <v>-3429670</v>
      </c>
      <c r="Q40" s="45">
        <f t="shared" si="4"/>
        <v>-1896612</v>
      </c>
      <c r="R40" s="45">
        <f>+Q40</f>
        <v>-1896612</v>
      </c>
      <c r="S40" s="45">
        <f t="shared" si="4"/>
        <v>-1896612</v>
      </c>
      <c r="T40" s="45">
        <f t="shared" si="4"/>
        <v>-1896612</v>
      </c>
      <c r="U40" s="45">
        <f t="shared" si="4"/>
        <v>-1896612</v>
      </c>
      <c r="V40" s="45">
        <f>+U40</f>
        <v>-1896612</v>
      </c>
      <c r="W40" s="45">
        <f>+V40</f>
        <v>-1896612</v>
      </c>
      <c r="X40" s="45">
        <f t="shared" si="4"/>
        <v>-37320404</v>
      </c>
      <c r="Y40" s="45">
        <f t="shared" si="4"/>
        <v>35192828</v>
      </c>
      <c r="Z40" s="46">
        <f>+IF(X40&lt;&gt;0,+(Y40/X40)*100,0)</f>
        <v>-94.299161391714833</v>
      </c>
      <c r="AA40" s="47">
        <f t="shared" si="4"/>
        <v>-67147419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-2361265</v>
      </c>
      <c r="H60">
        <v>230964</v>
      </c>
      <c r="J60">
        <v>-2361265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19101051</v>
      </c>
      <c r="D7" s="18"/>
      <c r="E7" s="19">
        <v>19327190</v>
      </c>
      <c r="F7" s="20">
        <v>19327190</v>
      </c>
      <c r="G7" s="20">
        <v>641774</v>
      </c>
      <c r="H7" s="20">
        <v>1311171</v>
      </c>
      <c r="I7" s="20">
        <v>1388790</v>
      </c>
      <c r="J7" s="20">
        <v>3341735</v>
      </c>
      <c r="K7" s="20">
        <v>1279310</v>
      </c>
      <c r="L7" s="20">
        <v>1886456</v>
      </c>
      <c r="M7" s="20">
        <v>1265720</v>
      </c>
      <c r="N7" s="20">
        <v>4431486</v>
      </c>
      <c r="O7" s="20">
        <v>1431958</v>
      </c>
      <c r="P7" s="20">
        <v>1304099</v>
      </c>
      <c r="Q7" s="20">
        <v>1493261</v>
      </c>
      <c r="R7" s="20">
        <v>4229318</v>
      </c>
      <c r="S7" s="20"/>
      <c r="T7" s="20"/>
      <c r="U7" s="20"/>
      <c r="V7" s="20"/>
      <c r="W7" s="20">
        <v>12002539</v>
      </c>
      <c r="X7" s="20">
        <v>14495391</v>
      </c>
      <c r="Y7" s="20">
        <v>-2492852</v>
      </c>
      <c r="Z7" s="21">
        <v>-17.197549207192825</v>
      </c>
      <c r="AA7" s="22">
        <v>19327190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-15113500</v>
      </c>
      <c r="D14" s="18"/>
      <c r="E14" s="19">
        <v>-10752609</v>
      </c>
      <c r="F14" s="20">
        <v>-10752609</v>
      </c>
      <c r="G14" s="20">
        <v>-307488</v>
      </c>
      <c r="H14" s="20"/>
      <c r="I14" s="20">
        <v>-82030</v>
      </c>
      <c r="J14" s="20">
        <v>-389518</v>
      </c>
      <c r="K14" s="20"/>
      <c r="L14" s="20"/>
      <c r="M14" s="20">
        <v>-597952</v>
      </c>
      <c r="N14" s="20">
        <v>-597952</v>
      </c>
      <c r="O14" s="20">
        <v>-249655</v>
      </c>
      <c r="P14" s="20">
        <v>-1110115</v>
      </c>
      <c r="Q14" s="20">
        <v>-183987</v>
      </c>
      <c r="R14" s="20">
        <v>-1543757</v>
      </c>
      <c r="S14" s="20"/>
      <c r="T14" s="20"/>
      <c r="U14" s="20"/>
      <c r="V14" s="20"/>
      <c r="W14" s="20">
        <v>-2531227</v>
      </c>
      <c r="X14" s="20">
        <v>-8064477</v>
      </c>
      <c r="Y14" s="20">
        <v>5533250</v>
      </c>
      <c r="Z14" s="21">
        <v>-68.612632908494874</v>
      </c>
      <c r="AA14" s="22">
        <v>-10752609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3987551</v>
      </c>
      <c r="D17" s="26">
        <f>SUM(D6:D16)</f>
        <v>0</v>
      </c>
      <c r="E17" s="27">
        <f t="shared" si="0"/>
        <v>8574581</v>
      </c>
      <c r="F17" s="28">
        <f t="shared" si="0"/>
        <v>8574581</v>
      </c>
      <c r="G17" s="28">
        <f t="shared" si="0"/>
        <v>334286</v>
      </c>
      <c r="H17" s="28">
        <f t="shared" si="0"/>
        <v>1311171</v>
      </c>
      <c r="I17" s="28">
        <f t="shared" si="0"/>
        <v>1306760</v>
      </c>
      <c r="J17" s="28">
        <f t="shared" si="0"/>
        <v>2952217</v>
      </c>
      <c r="K17" s="28">
        <f t="shared" si="0"/>
        <v>1279310</v>
      </c>
      <c r="L17" s="28">
        <f t="shared" si="0"/>
        <v>1886456</v>
      </c>
      <c r="M17" s="28">
        <f t="shared" si="0"/>
        <v>667768</v>
      </c>
      <c r="N17" s="28">
        <f t="shared" si="0"/>
        <v>3833534</v>
      </c>
      <c r="O17" s="28">
        <f t="shared" si="0"/>
        <v>1182303</v>
      </c>
      <c r="P17" s="28">
        <f t="shared" si="0"/>
        <v>193984</v>
      </c>
      <c r="Q17" s="28">
        <f t="shared" si="0"/>
        <v>1309274</v>
      </c>
      <c r="R17" s="28">
        <f t="shared" si="0"/>
        <v>2685561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9471312</v>
      </c>
      <c r="X17" s="28">
        <f t="shared" si="0"/>
        <v>6430914</v>
      </c>
      <c r="Y17" s="28">
        <f t="shared" si="0"/>
        <v>3040398</v>
      </c>
      <c r="Z17" s="29">
        <f>+IF(X17&lt;&gt;0,+(Y17/X17)*100,0)</f>
        <v>47.277851950749145</v>
      </c>
      <c r="AA17" s="30">
        <f>SUM(AA6:AA16)</f>
        <v>8574581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3987551</v>
      </c>
      <c r="D38" s="32">
        <f>+D17+D27+D36</f>
        <v>0</v>
      </c>
      <c r="E38" s="33">
        <f t="shared" si="3"/>
        <v>8574581</v>
      </c>
      <c r="F38" s="2">
        <f t="shared" si="3"/>
        <v>8574581</v>
      </c>
      <c r="G38" s="2">
        <f t="shared" si="3"/>
        <v>334286</v>
      </c>
      <c r="H38" s="2">
        <f t="shared" si="3"/>
        <v>1311171</v>
      </c>
      <c r="I38" s="2">
        <f t="shared" si="3"/>
        <v>1306760</v>
      </c>
      <c r="J38" s="2">
        <f t="shared" si="3"/>
        <v>2952217</v>
      </c>
      <c r="K38" s="2">
        <f t="shared" si="3"/>
        <v>1279310</v>
      </c>
      <c r="L38" s="2">
        <f t="shared" si="3"/>
        <v>1886456</v>
      </c>
      <c r="M38" s="2">
        <f t="shared" si="3"/>
        <v>667768</v>
      </c>
      <c r="N38" s="2">
        <f t="shared" si="3"/>
        <v>3833534</v>
      </c>
      <c r="O38" s="2">
        <f t="shared" si="3"/>
        <v>1182303</v>
      </c>
      <c r="P38" s="2">
        <f t="shared" si="3"/>
        <v>193984</v>
      </c>
      <c r="Q38" s="2">
        <f t="shared" si="3"/>
        <v>1309274</v>
      </c>
      <c r="R38" s="2">
        <f t="shared" si="3"/>
        <v>2685561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9471312</v>
      </c>
      <c r="X38" s="2">
        <f t="shared" si="3"/>
        <v>6430914</v>
      </c>
      <c r="Y38" s="2">
        <f t="shared" si="3"/>
        <v>3040398</v>
      </c>
      <c r="Z38" s="34">
        <f>+IF(X38&lt;&gt;0,+(Y38/X38)*100,0)</f>
        <v>47.277851950749145</v>
      </c>
      <c r="AA38" s="35">
        <f>+AA17+AA27+AA36</f>
        <v>8574581</v>
      </c>
    </row>
    <row r="39" spans="1:27" x14ac:dyDescent="0.25">
      <c r="A39" s="23" t="s">
        <v>60</v>
      </c>
      <c r="B39" s="17"/>
      <c r="C39" s="32">
        <v>45275808</v>
      </c>
      <c r="D39" s="32"/>
      <c r="E39" s="33"/>
      <c r="F39" s="2"/>
      <c r="G39" s="2">
        <v>48604021</v>
      </c>
      <c r="H39" s="2">
        <f>+G40+H60</f>
        <v>49418181</v>
      </c>
      <c r="I39" s="2">
        <f>+H40+I60</f>
        <v>50729352</v>
      </c>
      <c r="J39" s="2">
        <f>+G39</f>
        <v>48604021</v>
      </c>
      <c r="K39" s="2">
        <f>+I40+K60</f>
        <v>52036112</v>
      </c>
      <c r="L39" s="2">
        <f>+K40+L60</f>
        <v>53315422</v>
      </c>
      <c r="M39" s="2">
        <f>+L40+M60</f>
        <v>55201878</v>
      </c>
      <c r="N39" s="2">
        <f>+K39</f>
        <v>52036112</v>
      </c>
      <c r="O39" s="2">
        <f>+M40+O60</f>
        <v>55869646</v>
      </c>
      <c r="P39" s="2">
        <f>+O40+P60</f>
        <v>57051949</v>
      </c>
      <c r="Q39" s="2">
        <f>+P40+Q60</f>
        <v>57245933</v>
      </c>
      <c r="R39" s="2">
        <f>+O39</f>
        <v>55869646</v>
      </c>
      <c r="S39" s="2">
        <f>+Q40+S60</f>
        <v>58555207</v>
      </c>
      <c r="T39" s="2">
        <f>+S40+T60</f>
        <v>58555207</v>
      </c>
      <c r="U39" s="2">
        <f>+T40+U60</f>
        <v>58555207</v>
      </c>
      <c r="V39" s="2">
        <f>+S39</f>
        <v>58555207</v>
      </c>
      <c r="W39" s="2">
        <f>+G39</f>
        <v>48604021</v>
      </c>
      <c r="X39" s="2"/>
      <c r="Y39" s="2">
        <f>+W39-X39</f>
        <v>48604021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49263359</v>
      </c>
      <c r="D40" s="43">
        <f t="shared" ref="D40:AA40" si="4">+D38+D39</f>
        <v>0</v>
      </c>
      <c r="E40" s="44">
        <f t="shared" si="4"/>
        <v>8574581</v>
      </c>
      <c r="F40" s="45">
        <f t="shared" si="4"/>
        <v>8574581</v>
      </c>
      <c r="G40" s="45">
        <f t="shared" si="4"/>
        <v>48938307</v>
      </c>
      <c r="H40" s="45">
        <f t="shared" si="4"/>
        <v>50729352</v>
      </c>
      <c r="I40" s="45">
        <f t="shared" si="4"/>
        <v>52036112</v>
      </c>
      <c r="J40" s="45">
        <f>+I40</f>
        <v>52036112</v>
      </c>
      <c r="K40" s="45">
        <f t="shared" si="4"/>
        <v>53315422</v>
      </c>
      <c r="L40" s="45">
        <f t="shared" si="4"/>
        <v>55201878</v>
      </c>
      <c r="M40" s="45">
        <f t="shared" si="4"/>
        <v>55869646</v>
      </c>
      <c r="N40" s="45">
        <f>+M40</f>
        <v>55869646</v>
      </c>
      <c r="O40" s="45">
        <f t="shared" si="4"/>
        <v>57051949</v>
      </c>
      <c r="P40" s="45">
        <f t="shared" si="4"/>
        <v>57245933</v>
      </c>
      <c r="Q40" s="45">
        <f t="shared" si="4"/>
        <v>58555207</v>
      </c>
      <c r="R40" s="45">
        <f>+Q40</f>
        <v>58555207</v>
      </c>
      <c r="S40" s="45">
        <f t="shared" si="4"/>
        <v>58555207</v>
      </c>
      <c r="T40" s="45">
        <f t="shared" si="4"/>
        <v>58555207</v>
      </c>
      <c r="U40" s="45">
        <f t="shared" si="4"/>
        <v>58555207</v>
      </c>
      <c r="V40" s="45">
        <f>+U40</f>
        <v>58555207</v>
      </c>
      <c r="W40" s="45">
        <f>+V40</f>
        <v>58555207</v>
      </c>
      <c r="X40" s="45">
        <f t="shared" si="4"/>
        <v>6430914</v>
      </c>
      <c r="Y40" s="45">
        <f t="shared" si="4"/>
        <v>51644419</v>
      </c>
      <c r="Z40" s="46">
        <f>+IF(X40&lt;&gt;0,+(Y40/X40)*100,0)</f>
        <v>803.06499200580197</v>
      </c>
      <c r="AA40" s="47">
        <f t="shared" si="4"/>
        <v>8574581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48604021</v>
      </c>
      <c r="H60">
        <v>479874</v>
      </c>
      <c r="J60">
        <v>48604021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422786882</v>
      </c>
      <c r="D7" s="18"/>
      <c r="E7" s="19">
        <v>639494151</v>
      </c>
      <c r="F7" s="20">
        <v>639494151</v>
      </c>
      <c r="G7" s="20">
        <v>15325726</v>
      </c>
      <c r="H7" s="20">
        <v>26705697</v>
      </c>
      <c r="I7" s="20">
        <v>41532476</v>
      </c>
      <c r="J7" s="20">
        <v>83563899</v>
      </c>
      <c r="K7" s="20">
        <v>33757200</v>
      </c>
      <c r="L7" s="20">
        <v>33143464</v>
      </c>
      <c r="M7" s="20">
        <v>29134454</v>
      </c>
      <c r="N7" s="20">
        <v>96035118</v>
      </c>
      <c r="O7" s="20">
        <v>46273020</v>
      </c>
      <c r="P7" s="20">
        <v>29999212</v>
      </c>
      <c r="Q7" s="20">
        <v>17345712</v>
      </c>
      <c r="R7" s="20">
        <v>93617944</v>
      </c>
      <c r="S7" s="20"/>
      <c r="T7" s="20"/>
      <c r="U7" s="20"/>
      <c r="V7" s="20"/>
      <c r="W7" s="20">
        <v>273216961</v>
      </c>
      <c r="X7" s="20">
        <v>479620620</v>
      </c>
      <c r="Y7" s="20">
        <v>-206403659</v>
      </c>
      <c r="Z7" s="21">
        <v>-43.034775902670738</v>
      </c>
      <c r="AA7" s="22">
        <v>639494151</v>
      </c>
    </row>
    <row r="8" spans="1:27" x14ac:dyDescent="0.25">
      <c r="A8" s="23" t="s">
        <v>36</v>
      </c>
      <c r="B8" s="17" t="s">
        <v>32</v>
      </c>
      <c r="C8" s="18">
        <v>8231</v>
      </c>
      <c r="D8" s="18"/>
      <c r="E8" s="19">
        <v>287193</v>
      </c>
      <c r="F8" s="20">
        <v>287193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215397</v>
      </c>
      <c r="Y8" s="20">
        <v>-215397</v>
      </c>
      <c r="Z8" s="21">
        <v>-100</v>
      </c>
      <c r="AA8" s="22">
        <v>287193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18000000</v>
      </c>
      <c r="D10" s="18"/>
      <c r="E10" s="19"/>
      <c r="F10" s="20">
        <v>4020000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1608000</v>
      </c>
      <c r="Y10" s="20">
        <v>-1608000</v>
      </c>
      <c r="Z10" s="21">
        <v>-100</v>
      </c>
      <c r="AA10" s="22">
        <v>4020000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-304958195</v>
      </c>
      <c r="D14" s="18"/>
      <c r="E14" s="19">
        <v>-469853172</v>
      </c>
      <c r="F14" s="20">
        <v>-527857962</v>
      </c>
      <c r="G14" s="20">
        <v>-38880282</v>
      </c>
      <c r="H14" s="20">
        <v>-31332739</v>
      </c>
      <c r="I14" s="20">
        <v>-22215628</v>
      </c>
      <c r="J14" s="20">
        <v>-92428649</v>
      </c>
      <c r="K14" s="20">
        <v>-20217512</v>
      </c>
      <c r="L14" s="20">
        <v>-19216662</v>
      </c>
      <c r="M14" s="20">
        <v>-127908937</v>
      </c>
      <c r="N14" s="20">
        <v>-167343111</v>
      </c>
      <c r="O14" s="20">
        <v>-8420811</v>
      </c>
      <c r="P14" s="20">
        <v>-23860348</v>
      </c>
      <c r="Q14" s="20">
        <v>-19324723</v>
      </c>
      <c r="R14" s="20">
        <v>-51605882</v>
      </c>
      <c r="S14" s="20"/>
      <c r="T14" s="20"/>
      <c r="U14" s="20"/>
      <c r="V14" s="20"/>
      <c r="W14" s="20">
        <v>-311377642</v>
      </c>
      <c r="X14" s="20">
        <v>-375591786</v>
      </c>
      <c r="Y14" s="20">
        <v>64214144</v>
      </c>
      <c r="Z14" s="21">
        <v>-17.096791355282729</v>
      </c>
      <c r="AA14" s="22">
        <v>-527857962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135836918</v>
      </c>
      <c r="D17" s="26">
        <f>SUM(D6:D16)</f>
        <v>0</v>
      </c>
      <c r="E17" s="27">
        <f t="shared" si="0"/>
        <v>169928172</v>
      </c>
      <c r="F17" s="28">
        <f t="shared" si="0"/>
        <v>115943382</v>
      </c>
      <c r="G17" s="28">
        <f t="shared" si="0"/>
        <v>-23554556</v>
      </c>
      <c r="H17" s="28">
        <f t="shared" si="0"/>
        <v>-4627042</v>
      </c>
      <c r="I17" s="28">
        <f t="shared" si="0"/>
        <v>19316848</v>
      </c>
      <c r="J17" s="28">
        <f t="shared" si="0"/>
        <v>-8864750</v>
      </c>
      <c r="K17" s="28">
        <f t="shared" si="0"/>
        <v>13539688</v>
      </c>
      <c r="L17" s="28">
        <f t="shared" si="0"/>
        <v>13926802</v>
      </c>
      <c r="M17" s="28">
        <f t="shared" si="0"/>
        <v>-98774483</v>
      </c>
      <c r="N17" s="28">
        <f t="shared" si="0"/>
        <v>-71307993</v>
      </c>
      <c r="O17" s="28">
        <f t="shared" si="0"/>
        <v>37852209</v>
      </c>
      <c r="P17" s="28">
        <f t="shared" si="0"/>
        <v>6138864</v>
      </c>
      <c r="Q17" s="28">
        <f t="shared" si="0"/>
        <v>-1979011</v>
      </c>
      <c r="R17" s="28">
        <f t="shared" si="0"/>
        <v>42012062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-38160681</v>
      </c>
      <c r="X17" s="28">
        <f t="shared" si="0"/>
        <v>105852231</v>
      </c>
      <c r="Y17" s="28">
        <f t="shared" si="0"/>
        <v>-144012912</v>
      </c>
      <c r="Z17" s="29">
        <f>+IF(X17&lt;&gt;0,+(Y17/X17)*100,0)</f>
        <v>-136.05089910669903</v>
      </c>
      <c r="AA17" s="30">
        <f>SUM(AA6:AA16)</f>
        <v>115943382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-2994037</v>
      </c>
      <c r="D26" s="18"/>
      <c r="E26" s="19">
        <v>-30000000</v>
      </c>
      <c r="F26" s="20">
        <v>-30000000</v>
      </c>
      <c r="G26" s="20">
        <v>-6508169</v>
      </c>
      <c r="H26" s="20">
        <v>-828000</v>
      </c>
      <c r="I26" s="20">
        <v>-4963208</v>
      </c>
      <c r="J26" s="20">
        <v>-12299377</v>
      </c>
      <c r="K26" s="20">
        <v>-2794648</v>
      </c>
      <c r="L26" s="20"/>
      <c r="M26" s="20"/>
      <c r="N26" s="20">
        <v>-2794648</v>
      </c>
      <c r="O26" s="20"/>
      <c r="P26" s="20">
        <v>-6632137</v>
      </c>
      <c r="Q26" s="20"/>
      <c r="R26" s="20">
        <v>-6632137</v>
      </c>
      <c r="S26" s="20"/>
      <c r="T26" s="20"/>
      <c r="U26" s="20"/>
      <c r="V26" s="20"/>
      <c r="W26" s="20">
        <v>-21726162</v>
      </c>
      <c r="X26" s="20">
        <v>-22500000</v>
      </c>
      <c r="Y26" s="20">
        <v>773838</v>
      </c>
      <c r="Z26" s="21">
        <v>-3.4392800000000001</v>
      </c>
      <c r="AA26" s="22">
        <v>-30000000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-2994037</v>
      </c>
      <c r="D27" s="26">
        <f>SUM(D21:D26)</f>
        <v>0</v>
      </c>
      <c r="E27" s="27">
        <f t="shared" si="1"/>
        <v>-30000000</v>
      </c>
      <c r="F27" s="28">
        <f t="shared" si="1"/>
        <v>-30000000</v>
      </c>
      <c r="G27" s="28">
        <f t="shared" si="1"/>
        <v>-6508169</v>
      </c>
      <c r="H27" s="28">
        <f t="shared" si="1"/>
        <v>-828000</v>
      </c>
      <c r="I27" s="28">
        <f t="shared" si="1"/>
        <v>-4963208</v>
      </c>
      <c r="J27" s="28">
        <f t="shared" si="1"/>
        <v>-12299377</v>
      </c>
      <c r="K27" s="28">
        <f t="shared" si="1"/>
        <v>-2794648</v>
      </c>
      <c r="L27" s="28">
        <f t="shared" si="1"/>
        <v>0</v>
      </c>
      <c r="M27" s="28">
        <f t="shared" si="1"/>
        <v>0</v>
      </c>
      <c r="N27" s="28">
        <f t="shared" si="1"/>
        <v>-2794648</v>
      </c>
      <c r="O27" s="28">
        <f t="shared" si="1"/>
        <v>0</v>
      </c>
      <c r="P27" s="28">
        <f t="shared" si="1"/>
        <v>-6632137</v>
      </c>
      <c r="Q27" s="28">
        <f t="shared" si="1"/>
        <v>0</v>
      </c>
      <c r="R27" s="28">
        <f t="shared" si="1"/>
        <v>-6632137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-21726162</v>
      </c>
      <c r="X27" s="28">
        <f t="shared" si="1"/>
        <v>-22500000</v>
      </c>
      <c r="Y27" s="28">
        <f t="shared" si="1"/>
        <v>773838</v>
      </c>
      <c r="Z27" s="29">
        <f>+IF(X27&lt;&gt;0,+(Y27/X27)*100,0)</f>
        <v>-3.4392800000000001</v>
      </c>
      <c r="AA27" s="30">
        <f>SUM(AA21:AA26)</f>
        <v>-30000000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132842881</v>
      </c>
      <c r="D38" s="32">
        <f>+D17+D27+D36</f>
        <v>0</v>
      </c>
      <c r="E38" s="33">
        <f t="shared" si="3"/>
        <v>139928172</v>
      </c>
      <c r="F38" s="2">
        <f t="shared" si="3"/>
        <v>85943382</v>
      </c>
      <c r="G38" s="2">
        <f t="shared" si="3"/>
        <v>-30062725</v>
      </c>
      <c r="H38" s="2">
        <f t="shared" si="3"/>
        <v>-5455042</v>
      </c>
      <c r="I38" s="2">
        <f t="shared" si="3"/>
        <v>14353640</v>
      </c>
      <c r="J38" s="2">
        <f t="shared" si="3"/>
        <v>-21164127</v>
      </c>
      <c r="K38" s="2">
        <f t="shared" si="3"/>
        <v>10745040</v>
      </c>
      <c r="L38" s="2">
        <f t="shared" si="3"/>
        <v>13926802</v>
      </c>
      <c r="M38" s="2">
        <f t="shared" si="3"/>
        <v>-98774483</v>
      </c>
      <c r="N38" s="2">
        <f t="shared" si="3"/>
        <v>-74102641</v>
      </c>
      <c r="O38" s="2">
        <f t="shared" si="3"/>
        <v>37852209</v>
      </c>
      <c r="P38" s="2">
        <f t="shared" si="3"/>
        <v>-493273</v>
      </c>
      <c r="Q38" s="2">
        <f t="shared" si="3"/>
        <v>-1979011</v>
      </c>
      <c r="R38" s="2">
        <f t="shared" si="3"/>
        <v>35379925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-59886843</v>
      </c>
      <c r="X38" s="2">
        <f t="shared" si="3"/>
        <v>83352231</v>
      </c>
      <c r="Y38" s="2">
        <f t="shared" si="3"/>
        <v>-143239074</v>
      </c>
      <c r="Z38" s="34">
        <f>+IF(X38&lt;&gt;0,+(Y38/X38)*100,0)</f>
        <v>-171.84791850382507</v>
      </c>
      <c r="AA38" s="35">
        <f>+AA17+AA27+AA36</f>
        <v>85943382</v>
      </c>
    </row>
    <row r="39" spans="1:27" x14ac:dyDescent="0.25">
      <c r="A39" s="23" t="s">
        <v>60</v>
      </c>
      <c r="B39" s="17"/>
      <c r="C39" s="32">
        <v>270034160</v>
      </c>
      <c r="D39" s="32"/>
      <c r="E39" s="33"/>
      <c r="F39" s="2"/>
      <c r="G39" s="2">
        <v>400178808</v>
      </c>
      <c r="H39" s="2">
        <f>+G40+H60</f>
        <v>370116083</v>
      </c>
      <c r="I39" s="2">
        <f>+H40+I60</f>
        <v>364661041</v>
      </c>
      <c r="J39" s="2">
        <f>+G39</f>
        <v>400178808</v>
      </c>
      <c r="K39" s="2">
        <f>+I40+K60</f>
        <v>379014681</v>
      </c>
      <c r="L39" s="2">
        <f>+K40+L60</f>
        <v>389759721</v>
      </c>
      <c r="M39" s="2">
        <f>+L40+M60</f>
        <v>403686523</v>
      </c>
      <c r="N39" s="2">
        <f>+K39</f>
        <v>379014681</v>
      </c>
      <c r="O39" s="2">
        <f>+M40+O60</f>
        <v>304912040</v>
      </c>
      <c r="P39" s="2">
        <f>+O40+P60</f>
        <v>342764249</v>
      </c>
      <c r="Q39" s="2">
        <f>+P40+Q60</f>
        <v>342270976</v>
      </c>
      <c r="R39" s="2">
        <f>+O39</f>
        <v>304912040</v>
      </c>
      <c r="S39" s="2">
        <f>+Q40+S60</f>
        <v>340291965</v>
      </c>
      <c r="T39" s="2">
        <f>+S40+T60</f>
        <v>340291965</v>
      </c>
      <c r="U39" s="2">
        <f>+T40+U60</f>
        <v>340291965</v>
      </c>
      <c r="V39" s="2">
        <f>+S39</f>
        <v>340291965</v>
      </c>
      <c r="W39" s="2">
        <f>+G39</f>
        <v>400178808</v>
      </c>
      <c r="X39" s="2"/>
      <c r="Y39" s="2">
        <f>+W39-X39</f>
        <v>400178808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402877041</v>
      </c>
      <c r="D40" s="43">
        <f t="shared" ref="D40:AA40" si="4">+D38+D39</f>
        <v>0</v>
      </c>
      <c r="E40" s="44">
        <f t="shared" si="4"/>
        <v>139928172</v>
      </c>
      <c r="F40" s="45">
        <f t="shared" si="4"/>
        <v>85943382</v>
      </c>
      <c r="G40" s="45">
        <f t="shared" si="4"/>
        <v>370116083</v>
      </c>
      <c r="H40" s="45">
        <f t="shared" si="4"/>
        <v>364661041</v>
      </c>
      <c r="I40" s="45">
        <f t="shared" si="4"/>
        <v>379014681</v>
      </c>
      <c r="J40" s="45">
        <f>+I40</f>
        <v>379014681</v>
      </c>
      <c r="K40" s="45">
        <f t="shared" si="4"/>
        <v>389759721</v>
      </c>
      <c r="L40" s="45">
        <f t="shared" si="4"/>
        <v>403686523</v>
      </c>
      <c r="M40" s="45">
        <f t="shared" si="4"/>
        <v>304912040</v>
      </c>
      <c r="N40" s="45">
        <f>+M40</f>
        <v>304912040</v>
      </c>
      <c r="O40" s="45">
        <f t="shared" si="4"/>
        <v>342764249</v>
      </c>
      <c r="P40" s="45">
        <f t="shared" si="4"/>
        <v>342270976</v>
      </c>
      <c r="Q40" s="45">
        <f t="shared" si="4"/>
        <v>340291965</v>
      </c>
      <c r="R40" s="45">
        <f>+Q40</f>
        <v>340291965</v>
      </c>
      <c r="S40" s="45">
        <f t="shared" si="4"/>
        <v>340291965</v>
      </c>
      <c r="T40" s="45">
        <f t="shared" si="4"/>
        <v>340291965</v>
      </c>
      <c r="U40" s="45">
        <f t="shared" si="4"/>
        <v>340291965</v>
      </c>
      <c r="V40" s="45">
        <f>+U40</f>
        <v>340291965</v>
      </c>
      <c r="W40" s="45">
        <f>+V40</f>
        <v>340291965</v>
      </c>
      <c r="X40" s="45">
        <f t="shared" si="4"/>
        <v>83352231</v>
      </c>
      <c r="Y40" s="45">
        <f t="shared" si="4"/>
        <v>256939734</v>
      </c>
      <c r="Z40" s="46">
        <f>+IF(X40&lt;&gt;0,+(Y40/X40)*100,0)</f>
        <v>308.25777656749221</v>
      </c>
      <c r="AA40" s="47">
        <f t="shared" si="4"/>
        <v>85943382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400178808</v>
      </c>
      <c r="J60">
        <v>400178808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1000000</v>
      </c>
      <c r="F7" s="20">
        <v>3000000</v>
      </c>
      <c r="G7" s="20">
        <v>4681</v>
      </c>
      <c r="H7" s="20">
        <v>491053</v>
      </c>
      <c r="I7" s="20">
        <v>581560</v>
      </c>
      <c r="J7" s="20">
        <v>1077294</v>
      </c>
      <c r="K7" s="20">
        <v>7463</v>
      </c>
      <c r="L7" s="20">
        <v>1449</v>
      </c>
      <c r="M7" s="20">
        <v>230885</v>
      </c>
      <c r="N7" s="20">
        <v>239797</v>
      </c>
      <c r="O7" s="20">
        <v>3646</v>
      </c>
      <c r="P7" s="20">
        <v>-399544</v>
      </c>
      <c r="Q7" s="20">
        <v>2302</v>
      </c>
      <c r="R7" s="20">
        <v>-393596</v>
      </c>
      <c r="S7" s="20"/>
      <c r="T7" s="20"/>
      <c r="U7" s="20"/>
      <c r="V7" s="20"/>
      <c r="W7" s="20">
        <v>923495</v>
      </c>
      <c r="X7" s="20">
        <v>1549970</v>
      </c>
      <c r="Y7" s="20">
        <v>-626475</v>
      </c>
      <c r="Z7" s="21">
        <v>-40.418524229501216</v>
      </c>
      <c r="AA7" s="22">
        <v>3000000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</v>
      </c>
      <c r="F8" s="20">
        <v>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630</v>
      </c>
      <c r="Y8" s="20">
        <v>-630</v>
      </c>
      <c r="Z8" s="21">
        <v>-100</v>
      </c>
      <c r="AA8" s="22">
        <v>800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-238179</v>
      </c>
      <c r="I14" s="20">
        <v>-71108</v>
      </c>
      <c r="J14" s="20">
        <v>-309287</v>
      </c>
      <c r="K14" s="20">
        <v>-254435</v>
      </c>
      <c r="L14" s="20">
        <v>-135725</v>
      </c>
      <c r="M14" s="20">
        <v>-195710</v>
      </c>
      <c r="N14" s="20">
        <v>-585870</v>
      </c>
      <c r="O14" s="20">
        <v>-179356</v>
      </c>
      <c r="P14" s="20">
        <v>-180718</v>
      </c>
      <c r="Q14" s="20">
        <v>-255665</v>
      </c>
      <c r="R14" s="20">
        <v>-615739</v>
      </c>
      <c r="S14" s="20"/>
      <c r="T14" s="20"/>
      <c r="U14" s="20"/>
      <c r="V14" s="20"/>
      <c r="W14" s="20">
        <v>-1510896</v>
      </c>
      <c r="X14" s="20"/>
      <c r="Y14" s="20">
        <v>-1510896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1000800</v>
      </c>
      <c r="F17" s="28">
        <f t="shared" si="0"/>
        <v>3000800</v>
      </c>
      <c r="G17" s="28">
        <f t="shared" si="0"/>
        <v>4681</v>
      </c>
      <c r="H17" s="28">
        <f t="shared" si="0"/>
        <v>252874</v>
      </c>
      <c r="I17" s="28">
        <f t="shared" si="0"/>
        <v>510452</v>
      </c>
      <c r="J17" s="28">
        <f t="shared" si="0"/>
        <v>768007</v>
      </c>
      <c r="K17" s="28">
        <f t="shared" si="0"/>
        <v>-246972</v>
      </c>
      <c r="L17" s="28">
        <f t="shared" si="0"/>
        <v>-134276</v>
      </c>
      <c r="M17" s="28">
        <f t="shared" si="0"/>
        <v>35175</v>
      </c>
      <c r="N17" s="28">
        <f t="shared" si="0"/>
        <v>-346073</v>
      </c>
      <c r="O17" s="28">
        <f t="shared" si="0"/>
        <v>-175710</v>
      </c>
      <c r="P17" s="28">
        <f t="shared" si="0"/>
        <v>-580262</v>
      </c>
      <c r="Q17" s="28">
        <f t="shared" si="0"/>
        <v>-253363</v>
      </c>
      <c r="R17" s="28">
        <f t="shared" si="0"/>
        <v>-1009335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-587401</v>
      </c>
      <c r="X17" s="28">
        <f t="shared" si="0"/>
        <v>1550600</v>
      </c>
      <c r="Y17" s="28">
        <f t="shared" si="0"/>
        <v>-2138001</v>
      </c>
      <c r="Z17" s="29">
        <f>+IF(X17&lt;&gt;0,+(Y17/X17)*100,0)</f>
        <v>-137.88217464207403</v>
      </c>
      <c r="AA17" s="30">
        <f>SUM(AA6:AA16)</f>
        <v>3000800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1000800</v>
      </c>
      <c r="F38" s="2">
        <f t="shared" si="3"/>
        <v>3000800</v>
      </c>
      <c r="G38" s="2">
        <f t="shared" si="3"/>
        <v>4681</v>
      </c>
      <c r="H38" s="2">
        <f t="shared" si="3"/>
        <v>252874</v>
      </c>
      <c r="I38" s="2">
        <f t="shared" si="3"/>
        <v>510452</v>
      </c>
      <c r="J38" s="2">
        <f t="shared" si="3"/>
        <v>768007</v>
      </c>
      <c r="K38" s="2">
        <f t="shared" si="3"/>
        <v>-246972</v>
      </c>
      <c r="L38" s="2">
        <f t="shared" si="3"/>
        <v>-134276</v>
      </c>
      <c r="M38" s="2">
        <f t="shared" si="3"/>
        <v>35175</v>
      </c>
      <c r="N38" s="2">
        <f t="shared" si="3"/>
        <v>-346073</v>
      </c>
      <c r="O38" s="2">
        <f t="shared" si="3"/>
        <v>-175710</v>
      </c>
      <c r="P38" s="2">
        <f t="shared" si="3"/>
        <v>-580262</v>
      </c>
      <c r="Q38" s="2">
        <f t="shared" si="3"/>
        <v>-253363</v>
      </c>
      <c r="R38" s="2">
        <f t="shared" si="3"/>
        <v>-1009335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-587401</v>
      </c>
      <c r="X38" s="2">
        <f t="shared" si="3"/>
        <v>1550600</v>
      </c>
      <c r="Y38" s="2">
        <f t="shared" si="3"/>
        <v>-2138001</v>
      </c>
      <c r="Z38" s="34">
        <f>+IF(X38&lt;&gt;0,+(Y38/X38)*100,0)</f>
        <v>-137.88217464207403</v>
      </c>
      <c r="AA38" s="35">
        <f>+AA17+AA27+AA36</f>
        <v>3000800</v>
      </c>
    </row>
    <row r="39" spans="1:27" x14ac:dyDescent="0.25">
      <c r="A39" s="23" t="s">
        <v>60</v>
      </c>
      <c r="B39" s="17"/>
      <c r="C39" s="32"/>
      <c r="D39" s="32"/>
      <c r="E39" s="33">
        <v>-13813720</v>
      </c>
      <c r="F39" s="2">
        <v>-13813720</v>
      </c>
      <c r="G39" s="2">
        <v>-13450136</v>
      </c>
      <c r="H39" s="2">
        <f>+G40+H60</f>
        <v>-13445455</v>
      </c>
      <c r="I39" s="2">
        <f>+H40+I60</f>
        <v>-13192581</v>
      </c>
      <c r="J39" s="2">
        <f>+G39</f>
        <v>-13450136</v>
      </c>
      <c r="K39" s="2">
        <f>+I40+K60</f>
        <v>-12682129</v>
      </c>
      <c r="L39" s="2">
        <f>+K40+L60</f>
        <v>-12929101</v>
      </c>
      <c r="M39" s="2">
        <f>+L40+M60</f>
        <v>-13063377</v>
      </c>
      <c r="N39" s="2">
        <f>+K39</f>
        <v>-12682129</v>
      </c>
      <c r="O39" s="2">
        <f>+M40+O60</f>
        <v>-13028202</v>
      </c>
      <c r="P39" s="2">
        <f>+O40+P60</f>
        <v>-13203912</v>
      </c>
      <c r="Q39" s="2">
        <f>+P40+Q60</f>
        <v>-13784174</v>
      </c>
      <c r="R39" s="2">
        <f>+O39</f>
        <v>-13028202</v>
      </c>
      <c r="S39" s="2">
        <f>+Q40+S60</f>
        <v>-14037537</v>
      </c>
      <c r="T39" s="2">
        <f>+S40+T60</f>
        <v>-14037537</v>
      </c>
      <c r="U39" s="2">
        <f>+T40+U60</f>
        <v>-14037537</v>
      </c>
      <c r="V39" s="2">
        <f>+S39</f>
        <v>-14037537</v>
      </c>
      <c r="W39" s="2">
        <f>+G39</f>
        <v>-13450136</v>
      </c>
      <c r="X39" s="2">
        <v>-13813720</v>
      </c>
      <c r="Y39" s="2">
        <f>+W39-X39</f>
        <v>363584</v>
      </c>
      <c r="Z39" s="34">
        <f>+IF(X39&lt;&gt;0,+(Y39/X39)*100,0)</f>
        <v>-2.6320498750517602</v>
      </c>
      <c r="AA39" s="35">
        <v>-13813720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-12812920</v>
      </c>
      <c r="F40" s="45">
        <f t="shared" si="4"/>
        <v>-10812920</v>
      </c>
      <c r="G40" s="45">
        <f t="shared" si="4"/>
        <v>-13445455</v>
      </c>
      <c r="H40" s="45">
        <f t="shared" si="4"/>
        <v>-13192581</v>
      </c>
      <c r="I40" s="45">
        <f t="shared" si="4"/>
        <v>-12682129</v>
      </c>
      <c r="J40" s="45">
        <f>+I40</f>
        <v>-12682129</v>
      </c>
      <c r="K40" s="45">
        <f t="shared" si="4"/>
        <v>-12929101</v>
      </c>
      <c r="L40" s="45">
        <f t="shared" si="4"/>
        <v>-13063377</v>
      </c>
      <c r="M40" s="45">
        <f t="shared" si="4"/>
        <v>-13028202</v>
      </c>
      <c r="N40" s="45">
        <f>+M40</f>
        <v>-13028202</v>
      </c>
      <c r="O40" s="45">
        <f t="shared" si="4"/>
        <v>-13203912</v>
      </c>
      <c r="P40" s="45">
        <f t="shared" si="4"/>
        <v>-13784174</v>
      </c>
      <c r="Q40" s="45">
        <f t="shared" si="4"/>
        <v>-14037537</v>
      </c>
      <c r="R40" s="45">
        <f>+Q40</f>
        <v>-14037537</v>
      </c>
      <c r="S40" s="45">
        <f t="shared" si="4"/>
        <v>-14037537</v>
      </c>
      <c r="T40" s="45">
        <f t="shared" si="4"/>
        <v>-14037537</v>
      </c>
      <c r="U40" s="45">
        <f t="shared" si="4"/>
        <v>-14037537</v>
      </c>
      <c r="V40" s="45">
        <f>+U40</f>
        <v>-14037537</v>
      </c>
      <c r="W40" s="45">
        <f>+V40</f>
        <v>-14037537</v>
      </c>
      <c r="X40" s="45">
        <f t="shared" si="4"/>
        <v>-12263120</v>
      </c>
      <c r="Y40" s="45">
        <f t="shared" si="4"/>
        <v>-1774417</v>
      </c>
      <c r="Z40" s="46">
        <f>+IF(X40&lt;&gt;0,+(Y40/X40)*100,0)</f>
        <v>14.469539562525688</v>
      </c>
      <c r="AA40" s="47">
        <f t="shared" si="4"/>
        <v>-10812920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-13450136</v>
      </c>
      <c r="J60">
        <v>-13450136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31519595</v>
      </c>
      <c r="D7" s="18"/>
      <c r="E7" s="19">
        <v>43982070</v>
      </c>
      <c r="F7" s="20">
        <v>43982070</v>
      </c>
      <c r="G7" s="20">
        <v>3008261</v>
      </c>
      <c r="H7" s="20">
        <v>3320161</v>
      </c>
      <c r="I7" s="20">
        <v>3251488</v>
      </c>
      <c r="J7" s="20">
        <v>9579910</v>
      </c>
      <c r="K7" s="20">
        <v>2490031</v>
      </c>
      <c r="L7" s="20"/>
      <c r="M7" s="20">
        <v>3031891</v>
      </c>
      <c r="N7" s="20">
        <v>5521922</v>
      </c>
      <c r="O7" s="20">
        <v>2949204</v>
      </c>
      <c r="P7" s="20">
        <v>3208003</v>
      </c>
      <c r="Q7" s="20">
        <v>3317868</v>
      </c>
      <c r="R7" s="20">
        <v>9475075</v>
      </c>
      <c r="S7" s="20"/>
      <c r="T7" s="20"/>
      <c r="U7" s="20"/>
      <c r="V7" s="20"/>
      <c r="W7" s="20">
        <v>24576907</v>
      </c>
      <c r="X7" s="20">
        <v>32986548</v>
      </c>
      <c r="Y7" s="20">
        <v>-8409641</v>
      </c>
      <c r="Z7" s="21">
        <v>-25.494152949863075</v>
      </c>
      <c r="AA7" s="22">
        <v>43982070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19736182</v>
      </c>
      <c r="F9" s="20">
        <v>19736182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14802138</v>
      </c>
      <c r="Y9" s="20">
        <v>-14802138</v>
      </c>
      <c r="Z9" s="21">
        <v>-100</v>
      </c>
      <c r="AA9" s="22">
        <v>19736182</v>
      </c>
    </row>
    <row r="10" spans="1:27" x14ac:dyDescent="0.25">
      <c r="A10" s="23" t="s">
        <v>38</v>
      </c>
      <c r="B10" s="17" t="s">
        <v>6</v>
      </c>
      <c r="C10" s="18">
        <v>10000000</v>
      </c>
      <c r="D10" s="18"/>
      <c r="E10" s="19">
        <v>59174000</v>
      </c>
      <c r="F10" s="20">
        <v>59174000</v>
      </c>
      <c r="G10" s="20">
        <v>10700000</v>
      </c>
      <c r="H10" s="20"/>
      <c r="I10" s="20"/>
      <c r="J10" s="20">
        <v>10700000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10700000</v>
      </c>
      <c r="X10" s="20">
        <v>44380503</v>
      </c>
      <c r="Y10" s="20">
        <v>-33680503</v>
      </c>
      <c r="Z10" s="21">
        <v>-75.890313816407172</v>
      </c>
      <c r="AA10" s="22">
        <v>59174000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-50293148</v>
      </c>
      <c r="D14" s="18"/>
      <c r="E14" s="19">
        <v>-145089702</v>
      </c>
      <c r="F14" s="20">
        <v>-145089702</v>
      </c>
      <c r="G14" s="20">
        <v>-8424952</v>
      </c>
      <c r="H14" s="20">
        <v>-6572096</v>
      </c>
      <c r="I14" s="20">
        <v>-3590309</v>
      </c>
      <c r="J14" s="20">
        <v>-18587357</v>
      </c>
      <c r="K14" s="20">
        <v>-7171727</v>
      </c>
      <c r="L14" s="20"/>
      <c r="M14" s="20">
        <v>-12045946</v>
      </c>
      <c r="N14" s="20">
        <v>-19217673</v>
      </c>
      <c r="O14" s="20">
        <v>-1270354</v>
      </c>
      <c r="P14" s="20">
        <v>-1250981</v>
      </c>
      <c r="Q14" s="20">
        <v>-8113851</v>
      </c>
      <c r="R14" s="20">
        <v>-10635186</v>
      </c>
      <c r="S14" s="20"/>
      <c r="T14" s="20"/>
      <c r="U14" s="20"/>
      <c r="V14" s="20"/>
      <c r="W14" s="20">
        <v>-48440216</v>
      </c>
      <c r="X14" s="20">
        <v>-108817272</v>
      </c>
      <c r="Y14" s="20">
        <v>60377056</v>
      </c>
      <c r="Z14" s="21">
        <v>-55.484809433561246</v>
      </c>
      <c r="AA14" s="22">
        <v>-145089702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-8773553</v>
      </c>
      <c r="D17" s="26">
        <f>SUM(D6:D16)</f>
        <v>0</v>
      </c>
      <c r="E17" s="27">
        <f t="shared" si="0"/>
        <v>-22197450</v>
      </c>
      <c r="F17" s="28">
        <f t="shared" si="0"/>
        <v>-22197450</v>
      </c>
      <c r="G17" s="28">
        <f t="shared" si="0"/>
        <v>5283309</v>
      </c>
      <c r="H17" s="28">
        <f t="shared" si="0"/>
        <v>-3251935</v>
      </c>
      <c r="I17" s="28">
        <f t="shared" si="0"/>
        <v>-338821</v>
      </c>
      <c r="J17" s="28">
        <f t="shared" si="0"/>
        <v>1692553</v>
      </c>
      <c r="K17" s="28">
        <f t="shared" si="0"/>
        <v>-4681696</v>
      </c>
      <c r="L17" s="28">
        <f t="shared" si="0"/>
        <v>0</v>
      </c>
      <c r="M17" s="28">
        <f t="shared" si="0"/>
        <v>-9014055</v>
      </c>
      <c r="N17" s="28">
        <f t="shared" si="0"/>
        <v>-13695751</v>
      </c>
      <c r="O17" s="28">
        <f t="shared" si="0"/>
        <v>1678850</v>
      </c>
      <c r="P17" s="28">
        <f t="shared" si="0"/>
        <v>1957022</v>
      </c>
      <c r="Q17" s="28">
        <f t="shared" si="0"/>
        <v>-4795983</v>
      </c>
      <c r="R17" s="28">
        <f t="shared" si="0"/>
        <v>-1160111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-13163309</v>
      </c>
      <c r="X17" s="28">
        <f t="shared" si="0"/>
        <v>-16648083</v>
      </c>
      <c r="Y17" s="28">
        <f t="shared" si="0"/>
        <v>3484774</v>
      </c>
      <c r="Z17" s="29">
        <f>+IF(X17&lt;&gt;0,+(Y17/X17)*100,0)</f>
        <v>-20.931983580331742</v>
      </c>
      <c r="AA17" s="30">
        <f>SUM(AA6:AA16)</f>
        <v>-22197450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-23054422</v>
      </c>
      <c r="D26" s="18"/>
      <c r="E26" s="19">
        <v>-21706545</v>
      </c>
      <c r="F26" s="20">
        <v>-21706545</v>
      </c>
      <c r="G26" s="20">
        <v>-1129989</v>
      </c>
      <c r="H26" s="20">
        <v>-579600</v>
      </c>
      <c r="I26" s="20">
        <v>-3173897</v>
      </c>
      <c r="J26" s="20">
        <v>-4883486</v>
      </c>
      <c r="K26" s="20">
        <v>-2646535</v>
      </c>
      <c r="L26" s="20"/>
      <c r="M26" s="20">
        <v>-305325</v>
      </c>
      <c r="N26" s="20">
        <v>-2951860</v>
      </c>
      <c r="O26" s="20">
        <v>-4617735</v>
      </c>
      <c r="P26" s="20">
        <v>-346725</v>
      </c>
      <c r="Q26" s="20"/>
      <c r="R26" s="20">
        <v>-4964460</v>
      </c>
      <c r="S26" s="20"/>
      <c r="T26" s="20"/>
      <c r="U26" s="20"/>
      <c r="V26" s="20"/>
      <c r="W26" s="20">
        <v>-12799806</v>
      </c>
      <c r="X26" s="20">
        <v>-16279911</v>
      </c>
      <c r="Y26" s="20">
        <v>3480105</v>
      </c>
      <c r="Z26" s="21">
        <v>-21.376683201769346</v>
      </c>
      <c r="AA26" s="22">
        <v>-21706545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-23054422</v>
      </c>
      <c r="D27" s="26">
        <f>SUM(D21:D26)</f>
        <v>0</v>
      </c>
      <c r="E27" s="27">
        <f t="shared" si="1"/>
        <v>-21706545</v>
      </c>
      <c r="F27" s="28">
        <f t="shared" si="1"/>
        <v>-21706545</v>
      </c>
      <c r="G27" s="28">
        <f t="shared" si="1"/>
        <v>-1129989</v>
      </c>
      <c r="H27" s="28">
        <f t="shared" si="1"/>
        <v>-579600</v>
      </c>
      <c r="I27" s="28">
        <f t="shared" si="1"/>
        <v>-3173897</v>
      </c>
      <c r="J27" s="28">
        <f t="shared" si="1"/>
        <v>-4883486</v>
      </c>
      <c r="K27" s="28">
        <f t="shared" si="1"/>
        <v>-2646535</v>
      </c>
      <c r="L27" s="28">
        <f t="shared" si="1"/>
        <v>0</v>
      </c>
      <c r="M27" s="28">
        <f t="shared" si="1"/>
        <v>-305325</v>
      </c>
      <c r="N27" s="28">
        <f t="shared" si="1"/>
        <v>-2951860</v>
      </c>
      <c r="O27" s="28">
        <f t="shared" si="1"/>
        <v>-4617735</v>
      </c>
      <c r="P27" s="28">
        <f t="shared" si="1"/>
        <v>-346725</v>
      </c>
      <c r="Q27" s="28">
        <f t="shared" si="1"/>
        <v>0</v>
      </c>
      <c r="R27" s="28">
        <f t="shared" si="1"/>
        <v>-4964460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-12799806</v>
      </c>
      <c r="X27" s="28">
        <f t="shared" si="1"/>
        <v>-16279911</v>
      </c>
      <c r="Y27" s="28">
        <f t="shared" si="1"/>
        <v>3480105</v>
      </c>
      <c r="Z27" s="29">
        <f>+IF(X27&lt;&gt;0,+(Y27/X27)*100,0)</f>
        <v>-21.376683201769346</v>
      </c>
      <c r="AA27" s="30">
        <f>SUM(AA21:AA26)</f>
        <v>-21706545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-31827975</v>
      </c>
      <c r="D38" s="32">
        <f>+D17+D27+D36</f>
        <v>0</v>
      </c>
      <c r="E38" s="33">
        <f t="shared" si="3"/>
        <v>-43903995</v>
      </c>
      <c r="F38" s="2">
        <f t="shared" si="3"/>
        <v>-43903995</v>
      </c>
      <c r="G38" s="2">
        <f t="shared" si="3"/>
        <v>4153320</v>
      </c>
      <c r="H38" s="2">
        <f t="shared" si="3"/>
        <v>-3831535</v>
      </c>
      <c r="I38" s="2">
        <f t="shared" si="3"/>
        <v>-3512718</v>
      </c>
      <c r="J38" s="2">
        <f t="shared" si="3"/>
        <v>-3190933</v>
      </c>
      <c r="K38" s="2">
        <f t="shared" si="3"/>
        <v>-7328231</v>
      </c>
      <c r="L38" s="2">
        <f t="shared" si="3"/>
        <v>0</v>
      </c>
      <c r="M38" s="2">
        <f t="shared" si="3"/>
        <v>-9319380</v>
      </c>
      <c r="N38" s="2">
        <f t="shared" si="3"/>
        <v>-16647611</v>
      </c>
      <c r="O38" s="2">
        <f t="shared" si="3"/>
        <v>-2938885</v>
      </c>
      <c r="P38" s="2">
        <f t="shared" si="3"/>
        <v>1610297</v>
      </c>
      <c r="Q38" s="2">
        <f t="shared" si="3"/>
        <v>-4795983</v>
      </c>
      <c r="R38" s="2">
        <f t="shared" si="3"/>
        <v>-6124571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-25963115</v>
      </c>
      <c r="X38" s="2">
        <f t="shared" si="3"/>
        <v>-32927994</v>
      </c>
      <c r="Y38" s="2">
        <f t="shared" si="3"/>
        <v>6964879</v>
      </c>
      <c r="Z38" s="34">
        <f>+IF(X38&lt;&gt;0,+(Y38/X38)*100,0)</f>
        <v>-21.151847270137381</v>
      </c>
      <c r="AA38" s="35">
        <f>+AA17+AA27+AA36</f>
        <v>-43903995</v>
      </c>
    </row>
    <row r="39" spans="1:27" x14ac:dyDescent="0.25">
      <c r="A39" s="23" t="s">
        <v>60</v>
      </c>
      <c r="B39" s="17"/>
      <c r="C39" s="32">
        <v>110786870</v>
      </c>
      <c r="D39" s="32"/>
      <c r="E39" s="33"/>
      <c r="F39" s="2"/>
      <c r="G39" s="2">
        <v>67610840</v>
      </c>
      <c r="H39" s="2">
        <f>+G40+H60</f>
        <v>71764160</v>
      </c>
      <c r="I39" s="2">
        <f>+H40+I60</f>
        <v>125810501</v>
      </c>
      <c r="J39" s="2">
        <f>+G39</f>
        <v>67610840</v>
      </c>
      <c r="K39" s="2">
        <f>+I40+K60</f>
        <v>122297783</v>
      </c>
      <c r="L39" s="2">
        <f>+K40+L60</f>
        <v>114969552</v>
      </c>
      <c r="M39" s="2">
        <f>+L40+M60</f>
        <v>114969552</v>
      </c>
      <c r="N39" s="2">
        <f>+K39</f>
        <v>122297783</v>
      </c>
      <c r="O39" s="2">
        <f>+M40+O60</f>
        <v>105650172</v>
      </c>
      <c r="P39" s="2">
        <f>+O40+P60</f>
        <v>102711287</v>
      </c>
      <c r="Q39" s="2">
        <f>+P40+Q60</f>
        <v>104321584</v>
      </c>
      <c r="R39" s="2">
        <f>+O39</f>
        <v>105650172</v>
      </c>
      <c r="S39" s="2">
        <f>+Q40+S60</f>
        <v>99525601</v>
      </c>
      <c r="T39" s="2">
        <f>+S40+T60</f>
        <v>99525601</v>
      </c>
      <c r="U39" s="2">
        <f>+T40+U60</f>
        <v>99525601</v>
      </c>
      <c r="V39" s="2">
        <f>+S39</f>
        <v>99525601</v>
      </c>
      <c r="W39" s="2">
        <f>+G39</f>
        <v>67610840</v>
      </c>
      <c r="X39" s="2"/>
      <c r="Y39" s="2">
        <f>+W39-X39</f>
        <v>67610840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78958895</v>
      </c>
      <c r="D40" s="43">
        <f t="shared" ref="D40:AA40" si="4">+D38+D39</f>
        <v>0</v>
      </c>
      <c r="E40" s="44">
        <f t="shared" si="4"/>
        <v>-43903995</v>
      </c>
      <c r="F40" s="45">
        <f t="shared" si="4"/>
        <v>-43903995</v>
      </c>
      <c r="G40" s="45">
        <f t="shared" si="4"/>
        <v>71764160</v>
      </c>
      <c r="H40" s="45">
        <f t="shared" si="4"/>
        <v>67932625</v>
      </c>
      <c r="I40" s="45">
        <f t="shared" si="4"/>
        <v>122297783</v>
      </c>
      <c r="J40" s="45">
        <f>+I40</f>
        <v>122297783</v>
      </c>
      <c r="K40" s="45">
        <f t="shared" si="4"/>
        <v>114969552</v>
      </c>
      <c r="L40" s="45">
        <f t="shared" si="4"/>
        <v>114969552</v>
      </c>
      <c r="M40" s="45">
        <f t="shared" si="4"/>
        <v>105650172</v>
      </c>
      <c r="N40" s="45">
        <f>+M40</f>
        <v>105650172</v>
      </c>
      <c r="O40" s="45">
        <f t="shared" si="4"/>
        <v>102711287</v>
      </c>
      <c r="P40" s="45">
        <f t="shared" si="4"/>
        <v>104321584</v>
      </c>
      <c r="Q40" s="45">
        <f t="shared" si="4"/>
        <v>99525601</v>
      </c>
      <c r="R40" s="45">
        <f>+Q40</f>
        <v>99525601</v>
      </c>
      <c r="S40" s="45">
        <f t="shared" si="4"/>
        <v>99525601</v>
      </c>
      <c r="T40" s="45">
        <f t="shared" si="4"/>
        <v>99525601</v>
      </c>
      <c r="U40" s="45">
        <f t="shared" si="4"/>
        <v>99525601</v>
      </c>
      <c r="V40" s="45">
        <f>+U40</f>
        <v>99525601</v>
      </c>
      <c r="W40" s="45">
        <f>+V40</f>
        <v>99525601</v>
      </c>
      <c r="X40" s="45">
        <f t="shared" si="4"/>
        <v>-32927994</v>
      </c>
      <c r="Y40" s="45">
        <f t="shared" si="4"/>
        <v>74575719</v>
      </c>
      <c r="Z40" s="46">
        <f>+IF(X40&lt;&gt;0,+(Y40/X40)*100,0)</f>
        <v>-226.48120927135739</v>
      </c>
      <c r="AA40" s="47">
        <f t="shared" si="4"/>
        <v>-43903995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67610840</v>
      </c>
      <c r="I60">
        <v>57877876</v>
      </c>
      <c r="J60">
        <v>67610840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127014921</v>
      </c>
      <c r="F7" s="20">
        <v>77481467</v>
      </c>
      <c r="G7" s="20">
        <v>19169271</v>
      </c>
      <c r="H7" s="20">
        <v>22162252</v>
      </c>
      <c r="I7" s="20">
        <v>21231344</v>
      </c>
      <c r="J7" s="20">
        <v>62562867</v>
      </c>
      <c r="K7" s="20">
        <v>21446985</v>
      </c>
      <c r="L7" s="20">
        <v>22508720</v>
      </c>
      <c r="M7" s="20"/>
      <c r="N7" s="20">
        <v>43955705</v>
      </c>
      <c r="O7" s="20">
        <v>19329369</v>
      </c>
      <c r="P7" s="20">
        <v>18730090</v>
      </c>
      <c r="Q7" s="20">
        <v>18869824</v>
      </c>
      <c r="R7" s="20">
        <v>56929283</v>
      </c>
      <c r="S7" s="20"/>
      <c r="T7" s="20"/>
      <c r="U7" s="20"/>
      <c r="V7" s="20"/>
      <c r="W7" s="20">
        <v>163447855</v>
      </c>
      <c r="X7" s="20">
        <v>75447811</v>
      </c>
      <c r="Y7" s="20">
        <v>88000044</v>
      </c>
      <c r="Z7" s="21">
        <v>116.63697439810414</v>
      </c>
      <c r="AA7" s="22">
        <v>77481467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13179085</v>
      </c>
      <c r="F8" s="20">
        <v>13440582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9988911</v>
      </c>
      <c r="Y8" s="20">
        <v>-9988911</v>
      </c>
      <c r="Z8" s="21">
        <v>-100</v>
      </c>
      <c r="AA8" s="22">
        <v>13440582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64572351</v>
      </c>
      <c r="F9" s="20">
        <v>64572351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48429261</v>
      </c>
      <c r="Y9" s="20">
        <v>-48429261</v>
      </c>
      <c r="Z9" s="21">
        <v>-100</v>
      </c>
      <c r="AA9" s="22">
        <v>64572351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53000000</v>
      </c>
      <c r="F10" s="20">
        <v>53000000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39750003</v>
      </c>
      <c r="Y10" s="20">
        <v>-39750003</v>
      </c>
      <c r="Z10" s="21">
        <v>-100</v>
      </c>
      <c r="AA10" s="22">
        <v>53000000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-319537358</v>
      </c>
      <c r="F14" s="20">
        <v>-336259407</v>
      </c>
      <c r="G14" s="20">
        <v>-70818486</v>
      </c>
      <c r="H14" s="20">
        <v>-13891182</v>
      </c>
      <c r="I14" s="20">
        <v>-6772417</v>
      </c>
      <c r="J14" s="20">
        <v>-91482085</v>
      </c>
      <c r="K14" s="20">
        <v>-32890982</v>
      </c>
      <c r="L14" s="20">
        <v>-26926969</v>
      </c>
      <c r="M14" s="20"/>
      <c r="N14" s="20">
        <v>-59817951</v>
      </c>
      <c r="O14" s="20">
        <v>-4141522</v>
      </c>
      <c r="P14" s="20">
        <v>-19964708</v>
      </c>
      <c r="Q14" s="20">
        <v>-36235948</v>
      </c>
      <c r="R14" s="20">
        <v>-60342178</v>
      </c>
      <c r="S14" s="20"/>
      <c r="T14" s="20"/>
      <c r="U14" s="20"/>
      <c r="V14" s="20"/>
      <c r="W14" s="20">
        <v>-211642214</v>
      </c>
      <c r="X14" s="20">
        <v>-246341844</v>
      </c>
      <c r="Y14" s="20">
        <v>34699630</v>
      </c>
      <c r="Z14" s="21">
        <v>-14.08596665372043</v>
      </c>
      <c r="AA14" s="22">
        <v>-336259407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-200000</v>
      </c>
      <c r="F15" s="20">
        <v>-200000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-150003</v>
      </c>
      <c r="Y15" s="20">
        <v>150003</v>
      </c>
      <c r="Z15" s="21">
        <v>-100</v>
      </c>
      <c r="AA15" s="22">
        <v>-200000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-61971001</v>
      </c>
      <c r="F17" s="28">
        <f t="shared" si="0"/>
        <v>-127965007</v>
      </c>
      <c r="G17" s="28">
        <f t="shared" si="0"/>
        <v>-51649215</v>
      </c>
      <c r="H17" s="28">
        <f t="shared" si="0"/>
        <v>8271070</v>
      </c>
      <c r="I17" s="28">
        <f t="shared" si="0"/>
        <v>14458927</v>
      </c>
      <c r="J17" s="28">
        <f t="shared" si="0"/>
        <v>-28919218</v>
      </c>
      <c r="K17" s="28">
        <f t="shared" si="0"/>
        <v>-11443997</v>
      </c>
      <c r="L17" s="28">
        <f t="shared" si="0"/>
        <v>-4418249</v>
      </c>
      <c r="M17" s="28">
        <f t="shared" si="0"/>
        <v>0</v>
      </c>
      <c r="N17" s="28">
        <f t="shared" si="0"/>
        <v>-15862246</v>
      </c>
      <c r="O17" s="28">
        <f t="shared" si="0"/>
        <v>15187847</v>
      </c>
      <c r="P17" s="28">
        <f t="shared" si="0"/>
        <v>-1234618</v>
      </c>
      <c r="Q17" s="28">
        <f t="shared" si="0"/>
        <v>-17366124</v>
      </c>
      <c r="R17" s="28">
        <f t="shared" si="0"/>
        <v>-3412895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-48194359</v>
      </c>
      <c r="X17" s="28">
        <f t="shared" si="0"/>
        <v>-72875861</v>
      </c>
      <c r="Y17" s="28">
        <f t="shared" si="0"/>
        <v>24681502</v>
      </c>
      <c r="Z17" s="29">
        <f>+IF(X17&lt;&gt;0,+(Y17/X17)*100,0)</f>
        <v>-33.867870185437674</v>
      </c>
      <c r="AA17" s="30">
        <f>SUM(AA6:AA16)</f>
        <v>-127965007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-53000000</v>
      </c>
      <c r="F26" s="20">
        <v>-49900000</v>
      </c>
      <c r="G26" s="20">
        <v>-2469651</v>
      </c>
      <c r="H26" s="20">
        <v>-13302074</v>
      </c>
      <c r="I26" s="20">
        <v>-3177434</v>
      </c>
      <c r="J26" s="20">
        <v>-18949159</v>
      </c>
      <c r="K26" s="20">
        <v>-7883857</v>
      </c>
      <c r="L26" s="20">
        <v>-7562055</v>
      </c>
      <c r="M26" s="20"/>
      <c r="N26" s="20">
        <v>-15445912</v>
      </c>
      <c r="O26" s="20">
        <v>-1960761</v>
      </c>
      <c r="P26" s="20">
        <v>-3342598</v>
      </c>
      <c r="Q26" s="20"/>
      <c r="R26" s="20">
        <v>-5303359</v>
      </c>
      <c r="S26" s="20"/>
      <c r="T26" s="20"/>
      <c r="U26" s="20"/>
      <c r="V26" s="20"/>
      <c r="W26" s="20">
        <v>-39698430</v>
      </c>
      <c r="X26" s="20">
        <v>-38681431</v>
      </c>
      <c r="Y26" s="20">
        <v>-1016999</v>
      </c>
      <c r="Z26" s="21">
        <v>2.6291659168452171</v>
      </c>
      <c r="AA26" s="22">
        <v>-49900000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-53000000</v>
      </c>
      <c r="F27" s="28">
        <f t="shared" si="1"/>
        <v>-49900000</v>
      </c>
      <c r="G27" s="28">
        <f t="shared" si="1"/>
        <v>-2469651</v>
      </c>
      <c r="H27" s="28">
        <f t="shared" si="1"/>
        <v>-13302074</v>
      </c>
      <c r="I27" s="28">
        <f t="shared" si="1"/>
        <v>-3177434</v>
      </c>
      <c r="J27" s="28">
        <f t="shared" si="1"/>
        <v>-18949159</v>
      </c>
      <c r="K27" s="28">
        <f t="shared" si="1"/>
        <v>-7883857</v>
      </c>
      <c r="L27" s="28">
        <f t="shared" si="1"/>
        <v>-7562055</v>
      </c>
      <c r="M27" s="28">
        <f t="shared" si="1"/>
        <v>0</v>
      </c>
      <c r="N27" s="28">
        <f t="shared" si="1"/>
        <v>-15445912</v>
      </c>
      <c r="O27" s="28">
        <f t="shared" si="1"/>
        <v>-1960761</v>
      </c>
      <c r="P27" s="28">
        <f t="shared" si="1"/>
        <v>-3342598</v>
      </c>
      <c r="Q27" s="28">
        <f t="shared" si="1"/>
        <v>0</v>
      </c>
      <c r="R27" s="28">
        <f t="shared" si="1"/>
        <v>-5303359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-39698430</v>
      </c>
      <c r="X27" s="28">
        <f t="shared" si="1"/>
        <v>-38681431</v>
      </c>
      <c r="Y27" s="28">
        <f t="shared" si="1"/>
        <v>-1016999</v>
      </c>
      <c r="Z27" s="29">
        <f>+IF(X27&lt;&gt;0,+(Y27/X27)*100,0)</f>
        <v>2.6291659168452171</v>
      </c>
      <c r="AA27" s="30">
        <f>SUM(AA21:AA26)</f>
        <v>-49900000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-114971001</v>
      </c>
      <c r="F38" s="2">
        <f t="shared" si="3"/>
        <v>-177865007</v>
      </c>
      <c r="G38" s="2">
        <f t="shared" si="3"/>
        <v>-54118866</v>
      </c>
      <c r="H38" s="2">
        <f t="shared" si="3"/>
        <v>-5031004</v>
      </c>
      <c r="I38" s="2">
        <f t="shared" si="3"/>
        <v>11281493</v>
      </c>
      <c r="J38" s="2">
        <f t="shared" si="3"/>
        <v>-47868377</v>
      </c>
      <c r="K38" s="2">
        <f t="shared" si="3"/>
        <v>-19327854</v>
      </c>
      <c r="L38" s="2">
        <f t="shared" si="3"/>
        <v>-11980304</v>
      </c>
      <c r="M38" s="2">
        <f t="shared" si="3"/>
        <v>0</v>
      </c>
      <c r="N38" s="2">
        <f t="shared" si="3"/>
        <v>-31308158</v>
      </c>
      <c r="O38" s="2">
        <f t="shared" si="3"/>
        <v>13227086</v>
      </c>
      <c r="P38" s="2">
        <f t="shared" si="3"/>
        <v>-4577216</v>
      </c>
      <c r="Q38" s="2">
        <f t="shared" si="3"/>
        <v>-17366124</v>
      </c>
      <c r="R38" s="2">
        <f t="shared" si="3"/>
        <v>-8716254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-87892789</v>
      </c>
      <c r="X38" s="2">
        <f t="shared" si="3"/>
        <v>-111557292</v>
      </c>
      <c r="Y38" s="2">
        <f t="shared" si="3"/>
        <v>23664503</v>
      </c>
      <c r="Z38" s="34">
        <f>+IF(X38&lt;&gt;0,+(Y38/X38)*100,0)</f>
        <v>-21.21286970644644</v>
      </c>
      <c r="AA38" s="35">
        <f>+AA17+AA27+AA36</f>
        <v>-177865007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-226019477</v>
      </c>
      <c r="H39" s="2">
        <f>+G40+H60</f>
        <v>-280138343</v>
      </c>
      <c r="I39" s="2">
        <f>+H40+I60</f>
        <v>-285169347</v>
      </c>
      <c r="J39" s="2">
        <f>+G39</f>
        <v>-226019477</v>
      </c>
      <c r="K39" s="2">
        <f>+I40+K60</f>
        <v>-273887854</v>
      </c>
      <c r="L39" s="2">
        <f>+K40+L60</f>
        <v>-293215708</v>
      </c>
      <c r="M39" s="2">
        <f>+L40+M60</f>
        <v>-305196012</v>
      </c>
      <c r="N39" s="2">
        <f>+K39</f>
        <v>-273887854</v>
      </c>
      <c r="O39" s="2">
        <f>+M40+O60</f>
        <v>-305196012</v>
      </c>
      <c r="P39" s="2">
        <f>+O40+P60</f>
        <v>-291968926</v>
      </c>
      <c r="Q39" s="2">
        <f>+P40+Q60</f>
        <v>-296546142</v>
      </c>
      <c r="R39" s="2">
        <f>+O39</f>
        <v>-305196012</v>
      </c>
      <c r="S39" s="2">
        <f>+Q40+S60</f>
        <v>-313912266</v>
      </c>
      <c r="T39" s="2">
        <f>+S40+T60</f>
        <v>-313912266</v>
      </c>
      <c r="U39" s="2">
        <f>+T40+U60</f>
        <v>-313912266</v>
      </c>
      <c r="V39" s="2">
        <f>+S39</f>
        <v>-313912266</v>
      </c>
      <c r="W39" s="2">
        <f>+G39</f>
        <v>-226019477</v>
      </c>
      <c r="X39" s="2"/>
      <c r="Y39" s="2">
        <f>+W39-X39</f>
        <v>-226019477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-114971001</v>
      </c>
      <c r="F40" s="45">
        <f t="shared" si="4"/>
        <v>-177865007</v>
      </c>
      <c r="G40" s="45">
        <f t="shared" si="4"/>
        <v>-280138343</v>
      </c>
      <c r="H40" s="45">
        <f t="shared" si="4"/>
        <v>-285169347</v>
      </c>
      <c r="I40" s="45">
        <f t="shared" si="4"/>
        <v>-273887854</v>
      </c>
      <c r="J40" s="45">
        <f>+I40</f>
        <v>-273887854</v>
      </c>
      <c r="K40" s="45">
        <f t="shared" si="4"/>
        <v>-293215708</v>
      </c>
      <c r="L40" s="45">
        <f t="shared" si="4"/>
        <v>-305196012</v>
      </c>
      <c r="M40" s="45">
        <f t="shared" si="4"/>
        <v>-305196012</v>
      </c>
      <c r="N40" s="45">
        <f>+M40</f>
        <v>-305196012</v>
      </c>
      <c r="O40" s="45">
        <f t="shared" si="4"/>
        <v>-291968926</v>
      </c>
      <c r="P40" s="45">
        <f t="shared" si="4"/>
        <v>-296546142</v>
      </c>
      <c r="Q40" s="45">
        <f t="shared" si="4"/>
        <v>-313912266</v>
      </c>
      <c r="R40" s="45">
        <f>+Q40</f>
        <v>-313912266</v>
      </c>
      <c r="S40" s="45">
        <f t="shared" si="4"/>
        <v>-313912266</v>
      </c>
      <c r="T40" s="45">
        <f t="shared" si="4"/>
        <v>-313912266</v>
      </c>
      <c r="U40" s="45">
        <f t="shared" si="4"/>
        <v>-313912266</v>
      </c>
      <c r="V40" s="45">
        <f>+U40</f>
        <v>-313912266</v>
      </c>
      <c r="W40" s="45">
        <f>+V40</f>
        <v>-313912266</v>
      </c>
      <c r="X40" s="45">
        <f t="shared" si="4"/>
        <v>-111557292</v>
      </c>
      <c r="Y40" s="45">
        <f t="shared" si="4"/>
        <v>-202354974</v>
      </c>
      <c r="Z40" s="46">
        <f>+IF(X40&lt;&gt;0,+(Y40/X40)*100,0)</f>
        <v>181.39107751019986</v>
      </c>
      <c r="AA40" s="47">
        <f t="shared" si="4"/>
        <v>-177865007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-226019477</v>
      </c>
      <c r="J60">
        <v>-226019477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71214789</v>
      </c>
      <c r="D7" s="18"/>
      <c r="E7" s="19">
        <v>169882680</v>
      </c>
      <c r="F7" s="20">
        <v>169882680</v>
      </c>
      <c r="G7" s="20">
        <v>7379059</v>
      </c>
      <c r="H7" s="20">
        <v>10726301</v>
      </c>
      <c r="I7" s="20">
        <v>5591872</v>
      </c>
      <c r="J7" s="20">
        <v>23697232</v>
      </c>
      <c r="K7" s="20">
        <v>6967880</v>
      </c>
      <c r="L7" s="20">
        <v>6084526</v>
      </c>
      <c r="M7" s="20">
        <v>6128992</v>
      </c>
      <c r="N7" s="20">
        <v>19181398</v>
      </c>
      <c r="O7" s="20">
        <v>6572754</v>
      </c>
      <c r="P7" s="20">
        <v>6570471</v>
      </c>
      <c r="Q7" s="20">
        <v>5773222</v>
      </c>
      <c r="R7" s="20">
        <v>18916447</v>
      </c>
      <c r="S7" s="20"/>
      <c r="T7" s="20"/>
      <c r="U7" s="20"/>
      <c r="V7" s="20"/>
      <c r="W7" s="20">
        <v>61795077</v>
      </c>
      <c r="X7" s="20">
        <v>127412010</v>
      </c>
      <c r="Y7" s="20">
        <v>-65616933</v>
      </c>
      <c r="Z7" s="21">
        <v>-51.499802098718952</v>
      </c>
      <c r="AA7" s="22">
        <v>169882680</v>
      </c>
    </row>
    <row r="8" spans="1:27" x14ac:dyDescent="0.25">
      <c r="A8" s="23" t="s">
        <v>36</v>
      </c>
      <c r="B8" s="17" t="s">
        <v>32</v>
      </c>
      <c r="C8" s="18">
        <v>1785441</v>
      </c>
      <c r="D8" s="18"/>
      <c r="E8" s="19">
        <v>1449252</v>
      </c>
      <c r="F8" s="20">
        <v>1449252</v>
      </c>
      <c r="G8" s="20">
        <v>130861</v>
      </c>
      <c r="H8" s="20">
        <v>91142</v>
      </c>
      <c r="I8" s="20">
        <v>54948</v>
      </c>
      <c r="J8" s="20">
        <v>276951</v>
      </c>
      <c r="K8" s="20">
        <v>86194</v>
      </c>
      <c r="L8" s="20">
        <v>434823</v>
      </c>
      <c r="M8" s="20">
        <v>57401</v>
      </c>
      <c r="N8" s="20">
        <v>578418</v>
      </c>
      <c r="O8" s="20">
        <v>156731</v>
      </c>
      <c r="P8" s="20">
        <v>140922</v>
      </c>
      <c r="Q8" s="20">
        <v>61735</v>
      </c>
      <c r="R8" s="20">
        <v>359388</v>
      </c>
      <c r="S8" s="20"/>
      <c r="T8" s="20"/>
      <c r="U8" s="20"/>
      <c r="V8" s="20"/>
      <c r="W8" s="20">
        <v>1214757</v>
      </c>
      <c r="X8" s="20">
        <v>1086939</v>
      </c>
      <c r="Y8" s="20">
        <v>127818</v>
      </c>
      <c r="Z8" s="21">
        <v>11.759445562262464</v>
      </c>
      <c r="AA8" s="22">
        <v>1449252</v>
      </c>
    </row>
    <row r="9" spans="1:27" x14ac:dyDescent="0.25">
      <c r="A9" s="23" t="s">
        <v>37</v>
      </c>
      <c r="B9" s="17" t="s">
        <v>6</v>
      </c>
      <c r="C9" s="18">
        <v>37335548</v>
      </c>
      <c r="D9" s="18"/>
      <c r="E9" s="19">
        <v>42741385</v>
      </c>
      <c r="F9" s="20">
        <v>42741385</v>
      </c>
      <c r="G9" s="20">
        <v>17849020</v>
      </c>
      <c r="H9" s="20"/>
      <c r="I9" s="20"/>
      <c r="J9" s="20">
        <v>17849020</v>
      </c>
      <c r="K9" s="20"/>
      <c r="L9" s="20"/>
      <c r="M9" s="20">
        <v>14247173</v>
      </c>
      <c r="N9" s="20">
        <v>14247173</v>
      </c>
      <c r="O9" s="20"/>
      <c r="P9" s="20"/>
      <c r="Q9" s="20">
        <v>10685413</v>
      </c>
      <c r="R9" s="20">
        <v>10685413</v>
      </c>
      <c r="S9" s="20"/>
      <c r="T9" s="20"/>
      <c r="U9" s="20"/>
      <c r="V9" s="20"/>
      <c r="W9" s="20">
        <v>42781606</v>
      </c>
      <c r="X9" s="20">
        <v>32056039</v>
      </c>
      <c r="Y9" s="20">
        <v>10725567</v>
      </c>
      <c r="Z9" s="21">
        <v>33.45880319149849</v>
      </c>
      <c r="AA9" s="22">
        <v>42741385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118951599</v>
      </c>
      <c r="F10" s="20">
        <v>118951599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163951599</v>
      </c>
      <c r="Y10" s="20">
        <v>-163951599</v>
      </c>
      <c r="Z10" s="21">
        <v>-100</v>
      </c>
      <c r="AA10" s="22">
        <v>118951599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-51474875</v>
      </c>
      <c r="D14" s="18"/>
      <c r="E14" s="19">
        <v>-83390928</v>
      </c>
      <c r="F14" s="20">
        <v>-83390928</v>
      </c>
      <c r="G14" s="20">
        <v>-4124333</v>
      </c>
      <c r="H14" s="20">
        <v>-8191253</v>
      </c>
      <c r="I14" s="20">
        <v>-4474055</v>
      </c>
      <c r="J14" s="20">
        <v>-16789641</v>
      </c>
      <c r="K14" s="20">
        <v>-6747565</v>
      </c>
      <c r="L14" s="20">
        <v>-4311748</v>
      </c>
      <c r="M14" s="20">
        <v>-13676251</v>
      </c>
      <c r="N14" s="20">
        <v>-24735564</v>
      </c>
      <c r="O14" s="20">
        <v>-4944940</v>
      </c>
      <c r="P14" s="20">
        <v>-7158338</v>
      </c>
      <c r="Q14" s="20">
        <v>-8024053</v>
      </c>
      <c r="R14" s="20">
        <v>-20127331</v>
      </c>
      <c r="S14" s="20"/>
      <c r="T14" s="20"/>
      <c r="U14" s="20"/>
      <c r="V14" s="20"/>
      <c r="W14" s="20">
        <v>-61652536</v>
      </c>
      <c r="X14" s="20">
        <v>-62543196</v>
      </c>
      <c r="Y14" s="20">
        <v>890660</v>
      </c>
      <c r="Z14" s="21">
        <v>-1.4240717727312815</v>
      </c>
      <c r="AA14" s="22">
        <v>-83390928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-29098582</v>
      </c>
      <c r="F15" s="20">
        <v>-29098582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-14549291</v>
      </c>
      <c r="Y15" s="20">
        <v>14549291</v>
      </c>
      <c r="Z15" s="21">
        <v>-100</v>
      </c>
      <c r="AA15" s="22">
        <v>-29098582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58860903</v>
      </c>
      <c r="D17" s="26">
        <f>SUM(D6:D16)</f>
        <v>0</v>
      </c>
      <c r="E17" s="27">
        <f t="shared" si="0"/>
        <v>220535406</v>
      </c>
      <c r="F17" s="28">
        <f t="shared" si="0"/>
        <v>220535406</v>
      </c>
      <c r="G17" s="28">
        <f t="shared" si="0"/>
        <v>21234607</v>
      </c>
      <c r="H17" s="28">
        <f t="shared" si="0"/>
        <v>2626190</v>
      </c>
      <c r="I17" s="28">
        <f t="shared" si="0"/>
        <v>1172765</v>
      </c>
      <c r="J17" s="28">
        <f t="shared" si="0"/>
        <v>25033562</v>
      </c>
      <c r="K17" s="28">
        <f t="shared" si="0"/>
        <v>306509</v>
      </c>
      <c r="L17" s="28">
        <f t="shared" si="0"/>
        <v>2207601</v>
      </c>
      <c r="M17" s="28">
        <f t="shared" si="0"/>
        <v>6757315</v>
      </c>
      <c r="N17" s="28">
        <f t="shared" si="0"/>
        <v>9271425</v>
      </c>
      <c r="O17" s="28">
        <f t="shared" si="0"/>
        <v>1784545</v>
      </c>
      <c r="P17" s="28">
        <f t="shared" si="0"/>
        <v>-446945</v>
      </c>
      <c r="Q17" s="28">
        <f t="shared" si="0"/>
        <v>8496317</v>
      </c>
      <c r="R17" s="28">
        <f t="shared" si="0"/>
        <v>9833917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44138904</v>
      </c>
      <c r="X17" s="28">
        <f t="shared" si="0"/>
        <v>247414100</v>
      </c>
      <c r="Y17" s="28">
        <f t="shared" si="0"/>
        <v>-203275196</v>
      </c>
      <c r="Z17" s="29">
        <f>+IF(X17&lt;&gt;0,+(Y17/X17)*100,0)</f>
        <v>-82.159907620463031</v>
      </c>
      <c r="AA17" s="30">
        <f>SUM(AA6:AA16)</f>
        <v>220535406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-313758401</v>
      </c>
      <c r="D26" s="18"/>
      <c r="E26" s="19">
        <v>-118951600</v>
      </c>
      <c r="F26" s="20">
        <v>-118951600</v>
      </c>
      <c r="G26" s="20">
        <v>-1754727</v>
      </c>
      <c r="H26" s="20">
        <v>-216890</v>
      </c>
      <c r="I26" s="20">
        <v>-20691699</v>
      </c>
      <c r="J26" s="20">
        <v>-22663316</v>
      </c>
      <c r="K26" s="20">
        <v>-4288163</v>
      </c>
      <c r="L26" s="20">
        <v>-6499651</v>
      </c>
      <c r="M26" s="20">
        <v>-9049756</v>
      </c>
      <c r="N26" s="20">
        <v>-19837570</v>
      </c>
      <c r="O26" s="20">
        <v>-7855224</v>
      </c>
      <c r="P26" s="20">
        <v>-3894308</v>
      </c>
      <c r="Q26" s="20">
        <v>-6533059</v>
      </c>
      <c r="R26" s="20">
        <v>-18282591</v>
      </c>
      <c r="S26" s="20"/>
      <c r="T26" s="20"/>
      <c r="U26" s="20"/>
      <c r="V26" s="20"/>
      <c r="W26" s="20">
        <v>-60783477</v>
      </c>
      <c r="X26" s="20">
        <v>-89213697</v>
      </c>
      <c r="Y26" s="20">
        <v>28430220</v>
      </c>
      <c r="Z26" s="21">
        <v>-31.867550562331253</v>
      </c>
      <c r="AA26" s="22">
        <v>-118951600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-313758401</v>
      </c>
      <c r="D27" s="26">
        <f>SUM(D21:D26)</f>
        <v>0</v>
      </c>
      <c r="E27" s="27">
        <f t="shared" si="1"/>
        <v>-118951600</v>
      </c>
      <c r="F27" s="28">
        <f t="shared" si="1"/>
        <v>-118951600</v>
      </c>
      <c r="G27" s="28">
        <f t="shared" si="1"/>
        <v>-1754727</v>
      </c>
      <c r="H27" s="28">
        <f t="shared" si="1"/>
        <v>-216890</v>
      </c>
      <c r="I27" s="28">
        <f t="shared" si="1"/>
        <v>-20691699</v>
      </c>
      <c r="J27" s="28">
        <f t="shared" si="1"/>
        <v>-22663316</v>
      </c>
      <c r="K27" s="28">
        <f t="shared" si="1"/>
        <v>-4288163</v>
      </c>
      <c r="L27" s="28">
        <f t="shared" si="1"/>
        <v>-6499651</v>
      </c>
      <c r="M27" s="28">
        <f t="shared" si="1"/>
        <v>-9049756</v>
      </c>
      <c r="N27" s="28">
        <f t="shared" si="1"/>
        <v>-19837570</v>
      </c>
      <c r="O27" s="28">
        <f t="shared" si="1"/>
        <v>-7855224</v>
      </c>
      <c r="P27" s="28">
        <f t="shared" si="1"/>
        <v>-3894308</v>
      </c>
      <c r="Q27" s="28">
        <f t="shared" si="1"/>
        <v>-6533059</v>
      </c>
      <c r="R27" s="28">
        <f t="shared" si="1"/>
        <v>-18282591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-60783477</v>
      </c>
      <c r="X27" s="28">
        <f t="shared" si="1"/>
        <v>-89213697</v>
      </c>
      <c r="Y27" s="28">
        <f t="shared" si="1"/>
        <v>28430220</v>
      </c>
      <c r="Z27" s="29">
        <f>+IF(X27&lt;&gt;0,+(Y27/X27)*100,0)</f>
        <v>-31.867550562331253</v>
      </c>
      <c r="AA27" s="30">
        <f>SUM(AA21:AA26)</f>
        <v>-118951600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-254897498</v>
      </c>
      <c r="D38" s="32">
        <f>+D17+D27+D36</f>
        <v>0</v>
      </c>
      <c r="E38" s="33">
        <f t="shared" si="3"/>
        <v>101583806</v>
      </c>
      <c r="F38" s="2">
        <f t="shared" si="3"/>
        <v>101583806</v>
      </c>
      <c r="G38" s="2">
        <f t="shared" si="3"/>
        <v>19479880</v>
      </c>
      <c r="H38" s="2">
        <f t="shared" si="3"/>
        <v>2409300</v>
      </c>
      <c r="I38" s="2">
        <f t="shared" si="3"/>
        <v>-19518934</v>
      </c>
      <c r="J38" s="2">
        <f t="shared" si="3"/>
        <v>2370246</v>
      </c>
      <c r="K38" s="2">
        <f t="shared" si="3"/>
        <v>-3981654</v>
      </c>
      <c r="L38" s="2">
        <f t="shared" si="3"/>
        <v>-4292050</v>
      </c>
      <c r="M38" s="2">
        <f t="shared" si="3"/>
        <v>-2292441</v>
      </c>
      <c r="N38" s="2">
        <f t="shared" si="3"/>
        <v>-10566145</v>
      </c>
      <c r="O38" s="2">
        <f t="shared" si="3"/>
        <v>-6070679</v>
      </c>
      <c r="P38" s="2">
        <f t="shared" si="3"/>
        <v>-4341253</v>
      </c>
      <c r="Q38" s="2">
        <f t="shared" si="3"/>
        <v>1963258</v>
      </c>
      <c r="R38" s="2">
        <f t="shared" si="3"/>
        <v>-8448674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-16644573</v>
      </c>
      <c r="X38" s="2">
        <f t="shared" si="3"/>
        <v>158200403</v>
      </c>
      <c r="Y38" s="2">
        <f t="shared" si="3"/>
        <v>-174844976</v>
      </c>
      <c r="Z38" s="34">
        <f>+IF(X38&lt;&gt;0,+(Y38/X38)*100,0)</f>
        <v>-110.52119506926921</v>
      </c>
      <c r="AA38" s="35">
        <f>+AA17+AA27+AA36</f>
        <v>101583806</v>
      </c>
    </row>
    <row r="39" spans="1:27" x14ac:dyDescent="0.25">
      <c r="A39" s="23" t="s">
        <v>60</v>
      </c>
      <c r="B39" s="17"/>
      <c r="C39" s="32">
        <v>-204729795</v>
      </c>
      <c r="D39" s="32"/>
      <c r="E39" s="33">
        <v>-123099387</v>
      </c>
      <c r="F39" s="2">
        <v>-123099387</v>
      </c>
      <c r="G39" s="2">
        <v>-458836184</v>
      </c>
      <c r="H39" s="2">
        <f>+G40+H60</f>
        <v>-439356304</v>
      </c>
      <c r="I39" s="2">
        <f>+H40+I60</f>
        <v>-436947004</v>
      </c>
      <c r="J39" s="2">
        <f>+G39</f>
        <v>-458836184</v>
      </c>
      <c r="K39" s="2">
        <f>+I40+K60</f>
        <v>-456465938</v>
      </c>
      <c r="L39" s="2">
        <f>+K40+L60</f>
        <v>-460447592</v>
      </c>
      <c r="M39" s="2">
        <f>+L40+M60</f>
        <v>-464739642</v>
      </c>
      <c r="N39" s="2">
        <f>+K39</f>
        <v>-456465938</v>
      </c>
      <c r="O39" s="2">
        <f>+M40+O60</f>
        <v>-467032083</v>
      </c>
      <c r="P39" s="2">
        <f>+O40+P60</f>
        <v>-473102762</v>
      </c>
      <c r="Q39" s="2">
        <f>+P40+Q60</f>
        <v>-477444015</v>
      </c>
      <c r="R39" s="2">
        <f>+O39</f>
        <v>-467032083</v>
      </c>
      <c r="S39" s="2">
        <f>+Q40+S60</f>
        <v>-475480757</v>
      </c>
      <c r="T39" s="2">
        <f>+S40+T60</f>
        <v>-475480757</v>
      </c>
      <c r="U39" s="2">
        <f>+T40+U60</f>
        <v>-475480757</v>
      </c>
      <c r="V39" s="2">
        <f>+S39</f>
        <v>-475480757</v>
      </c>
      <c r="W39" s="2">
        <f>+G39</f>
        <v>-458836184</v>
      </c>
      <c r="X39" s="2">
        <v>-123099387</v>
      </c>
      <c r="Y39" s="2">
        <f>+W39-X39</f>
        <v>-335736797</v>
      </c>
      <c r="Z39" s="34">
        <f>+IF(X39&lt;&gt;0,+(Y39/X39)*100,0)</f>
        <v>272.73636789109275</v>
      </c>
      <c r="AA39" s="35">
        <v>-123099387</v>
      </c>
    </row>
    <row r="40" spans="1:27" x14ac:dyDescent="0.25">
      <c r="A40" s="41" t="s">
        <v>62</v>
      </c>
      <c r="B40" s="42" t="s">
        <v>61</v>
      </c>
      <c r="C40" s="43">
        <f>+C38+C39</f>
        <v>-459627293</v>
      </c>
      <c r="D40" s="43">
        <f t="shared" ref="D40:AA40" si="4">+D38+D39</f>
        <v>0</v>
      </c>
      <c r="E40" s="44">
        <f t="shared" si="4"/>
        <v>-21515581</v>
      </c>
      <c r="F40" s="45">
        <f t="shared" si="4"/>
        <v>-21515581</v>
      </c>
      <c r="G40" s="45">
        <f t="shared" si="4"/>
        <v>-439356304</v>
      </c>
      <c r="H40" s="45">
        <f t="shared" si="4"/>
        <v>-436947004</v>
      </c>
      <c r="I40" s="45">
        <f t="shared" si="4"/>
        <v>-456465938</v>
      </c>
      <c r="J40" s="45">
        <f>+I40</f>
        <v>-456465938</v>
      </c>
      <c r="K40" s="45">
        <f t="shared" si="4"/>
        <v>-460447592</v>
      </c>
      <c r="L40" s="45">
        <f t="shared" si="4"/>
        <v>-464739642</v>
      </c>
      <c r="M40" s="45">
        <f t="shared" si="4"/>
        <v>-467032083</v>
      </c>
      <c r="N40" s="45">
        <f>+M40</f>
        <v>-467032083</v>
      </c>
      <c r="O40" s="45">
        <f t="shared" si="4"/>
        <v>-473102762</v>
      </c>
      <c r="P40" s="45">
        <f t="shared" si="4"/>
        <v>-477444015</v>
      </c>
      <c r="Q40" s="45">
        <f t="shared" si="4"/>
        <v>-475480757</v>
      </c>
      <c r="R40" s="45">
        <f>+Q40</f>
        <v>-475480757</v>
      </c>
      <c r="S40" s="45">
        <f t="shared" si="4"/>
        <v>-475480757</v>
      </c>
      <c r="T40" s="45">
        <f t="shared" si="4"/>
        <v>-475480757</v>
      </c>
      <c r="U40" s="45">
        <f t="shared" si="4"/>
        <v>-475480757</v>
      </c>
      <c r="V40" s="45">
        <f>+U40</f>
        <v>-475480757</v>
      </c>
      <c r="W40" s="45">
        <f>+V40</f>
        <v>-475480757</v>
      </c>
      <c r="X40" s="45">
        <f t="shared" si="4"/>
        <v>35101016</v>
      </c>
      <c r="Y40" s="45">
        <f t="shared" si="4"/>
        <v>-510581773</v>
      </c>
      <c r="Z40" s="46">
        <f>+IF(X40&lt;&gt;0,+(Y40/X40)*100,0)</f>
        <v>-1454.6068210675155</v>
      </c>
      <c r="AA40" s="47">
        <f t="shared" si="4"/>
        <v>-21515581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-458836184</v>
      </c>
      <c r="J60">
        <v>-458836184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12660718</v>
      </c>
      <c r="D7" s="18"/>
      <c r="E7" s="19">
        <v>18523403</v>
      </c>
      <c r="F7" s="20">
        <v>14124095</v>
      </c>
      <c r="G7" s="20">
        <v>1263686</v>
      </c>
      <c r="H7" s="20">
        <v>937753</v>
      </c>
      <c r="I7" s="20">
        <v>624425</v>
      </c>
      <c r="J7" s="20">
        <v>2825864</v>
      </c>
      <c r="K7" s="20">
        <v>1245921</v>
      </c>
      <c r="L7" s="20">
        <v>889937</v>
      </c>
      <c r="M7" s="20">
        <v>809584</v>
      </c>
      <c r="N7" s="20">
        <v>2945442</v>
      </c>
      <c r="O7" s="20">
        <v>878642</v>
      </c>
      <c r="P7" s="20">
        <v>1338725</v>
      </c>
      <c r="Q7" s="20">
        <v>1232800</v>
      </c>
      <c r="R7" s="20">
        <v>3450167</v>
      </c>
      <c r="S7" s="20"/>
      <c r="T7" s="20"/>
      <c r="U7" s="20"/>
      <c r="V7" s="20"/>
      <c r="W7" s="20">
        <v>9221473</v>
      </c>
      <c r="X7" s="20">
        <v>12132829</v>
      </c>
      <c r="Y7" s="20">
        <v>-2911356</v>
      </c>
      <c r="Z7" s="21">
        <v>-23.9956897109487</v>
      </c>
      <c r="AA7" s="22">
        <v>14124095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20000000</v>
      </c>
      <c r="D10" s="18"/>
      <c r="E10" s="19">
        <v>29000000</v>
      </c>
      <c r="F10" s="20">
        <v>29000000</v>
      </c>
      <c r="G10" s="20">
        <v>19000000</v>
      </c>
      <c r="H10" s="20"/>
      <c r="I10" s="20"/>
      <c r="J10" s="20">
        <v>19000000</v>
      </c>
      <c r="K10" s="20">
        <v>5000000</v>
      </c>
      <c r="L10" s="20"/>
      <c r="M10" s="20"/>
      <c r="N10" s="20">
        <v>5000000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29000000</v>
      </c>
      <c r="X10" s="20">
        <v>21750003</v>
      </c>
      <c r="Y10" s="20">
        <v>7249997</v>
      </c>
      <c r="Z10" s="21">
        <v>33.333314942531274</v>
      </c>
      <c r="AA10" s="22">
        <v>29000000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336493</v>
      </c>
      <c r="D14" s="18"/>
      <c r="E14" s="19">
        <v>-16753628</v>
      </c>
      <c r="F14" s="20">
        <v>-15714912</v>
      </c>
      <c r="G14" s="20">
        <v>-2239838</v>
      </c>
      <c r="H14" s="20">
        <v>-103024</v>
      </c>
      <c r="I14" s="20">
        <v>1148032</v>
      </c>
      <c r="J14" s="20">
        <v>-1194830</v>
      </c>
      <c r="K14" s="20">
        <v>-940084</v>
      </c>
      <c r="L14" s="20">
        <v>-1759191</v>
      </c>
      <c r="M14" s="20">
        <v>4369118</v>
      </c>
      <c r="N14" s="20">
        <v>1669843</v>
      </c>
      <c r="O14" s="20">
        <v>-1204491</v>
      </c>
      <c r="P14" s="20">
        <v>-1131106</v>
      </c>
      <c r="Q14" s="20">
        <v>-932949</v>
      </c>
      <c r="R14" s="20">
        <v>-3268546</v>
      </c>
      <c r="S14" s="20"/>
      <c r="T14" s="20"/>
      <c r="U14" s="20"/>
      <c r="V14" s="20"/>
      <c r="W14" s="20">
        <v>-2793533</v>
      </c>
      <c r="X14" s="20">
        <v>-11708236</v>
      </c>
      <c r="Y14" s="20">
        <v>8914703</v>
      </c>
      <c r="Z14" s="21">
        <v>-76.140445067899208</v>
      </c>
      <c r="AA14" s="22">
        <v>-15714912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32997211</v>
      </c>
      <c r="D17" s="26">
        <f>SUM(D6:D16)</f>
        <v>0</v>
      </c>
      <c r="E17" s="27">
        <f t="shared" si="0"/>
        <v>30769775</v>
      </c>
      <c r="F17" s="28">
        <f t="shared" si="0"/>
        <v>27409183</v>
      </c>
      <c r="G17" s="28">
        <f t="shared" si="0"/>
        <v>18023848</v>
      </c>
      <c r="H17" s="28">
        <f t="shared" si="0"/>
        <v>834729</v>
      </c>
      <c r="I17" s="28">
        <f t="shared" si="0"/>
        <v>1772457</v>
      </c>
      <c r="J17" s="28">
        <f t="shared" si="0"/>
        <v>20631034</v>
      </c>
      <c r="K17" s="28">
        <f t="shared" si="0"/>
        <v>5305837</v>
      </c>
      <c r="L17" s="28">
        <f t="shared" si="0"/>
        <v>-869254</v>
      </c>
      <c r="M17" s="28">
        <f t="shared" si="0"/>
        <v>5178702</v>
      </c>
      <c r="N17" s="28">
        <f t="shared" si="0"/>
        <v>9615285</v>
      </c>
      <c r="O17" s="28">
        <f t="shared" si="0"/>
        <v>-325849</v>
      </c>
      <c r="P17" s="28">
        <f t="shared" si="0"/>
        <v>207619</v>
      </c>
      <c r="Q17" s="28">
        <f t="shared" si="0"/>
        <v>5299851</v>
      </c>
      <c r="R17" s="28">
        <f t="shared" si="0"/>
        <v>5181621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35427940</v>
      </c>
      <c r="X17" s="28">
        <f t="shared" si="0"/>
        <v>22174596</v>
      </c>
      <c r="Y17" s="28">
        <f t="shared" si="0"/>
        <v>13253344</v>
      </c>
      <c r="Z17" s="29">
        <f>+IF(X17&lt;&gt;0,+(Y17/X17)*100,0)</f>
        <v>59.768141886327939</v>
      </c>
      <c r="AA17" s="30">
        <f>SUM(AA6:AA16)</f>
        <v>27409183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-8002269</v>
      </c>
      <c r="D26" s="18"/>
      <c r="E26" s="19">
        <v>-6446936</v>
      </c>
      <c r="F26" s="20">
        <v>-4857967</v>
      </c>
      <c r="G26" s="20">
        <v>-423870</v>
      </c>
      <c r="H26" s="20"/>
      <c r="I26" s="20"/>
      <c r="J26" s="20">
        <v>-423870</v>
      </c>
      <c r="K26" s="20"/>
      <c r="L26" s="20"/>
      <c r="M26" s="20">
        <v>-1137618</v>
      </c>
      <c r="N26" s="20">
        <v>-1137618</v>
      </c>
      <c r="O26" s="20">
        <v>-656917</v>
      </c>
      <c r="P26" s="20"/>
      <c r="Q26" s="20">
        <v>-257110</v>
      </c>
      <c r="R26" s="20">
        <v>-914027</v>
      </c>
      <c r="S26" s="20"/>
      <c r="T26" s="20"/>
      <c r="U26" s="20"/>
      <c r="V26" s="20"/>
      <c r="W26" s="20">
        <v>-2475515</v>
      </c>
      <c r="X26" s="20">
        <v>-4222576</v>
      </c>
      <c r="Y26" s="20">
        <v>1747061</v>
      </c>
      <c r="Z26" s="21">
        <v>-41.37429379601457</v>
      </c>
      <c r="AA26" s="22">
        <v>-4857967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-8002269</v>
      </c>
      <c r="D27" s="26">
        <f>SUM(D21:D26)</f>
        <v>0</v>
      </c>
      <c r="E27" s="27">
        <f t="shared" si="1"/>
        <v>-6446936</v>
      </c>
      <c r="F27" s="28">
        <f t="shared" si="1"/>
        <v>-4857967</v>
      </c>
      <c r="G27" s="28">
        <f t="shared" si="1"/>
        <v>-423870</v>
      </c>
      <c r="H27" s="28">
        <f t="shared" si="1"/>
        <v>0</v>
      </c>
      <c r="I27" s="28">
        <f t="shared" si="1"/>
        <v>0</v>
      </c>
      <c r="J27" s="28">
        <f t="shared" si="1"/>
        <v>-423870</v>
      </c>
      <c r="K27" s="28">
        <f t="shared" si="1"/>
        <v>0</v>
      </c>
      <c r="L27" s="28">
        <f t="shared" si="1"/>
        <v>0</v>
      </c>
      <c r="M27" s="28">
        <f t="shared" si="1"/>
        <v>-1137618</v>
      </c>
      <c r="N27" s="28">
        <f t="shared" si="1"/>
        <v>-1137618</v>
      </c>
      <c r="O27" s="28">
        <f t="shared" si="1"/>
        <v>-656917</v>
      </c>
      <c r="P27" s="28">
        <f t="shared" si="1"/>
        <v>0</v>
      </c>
      <c r="Q27" s="28">
        <f t="shared" si="1"/>
        <v>-257110</v>
      </c>
      <c r="R27" s="28">
        <f t="shared" si="1"/>
        <v>-914027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-2475515</v>
      </c>
      <c r="X27" s="28">
        <f t="shared" si="1"/>
        <v>-4222576</v>
      </c>
      <c r="Y27" s="28">
        <f t="shared" si="1"/>
        <v>1747061</v>
      </c>
      <c r="Z27" s="29">
        <f>+IF(X27&lt;&gt;0,+(Y27/X27)*100,0)</f>
        <v>-41.37429379601457</v>
      </c>
      <c r="AA27" s="30">
        <f>SUM(AA21:AA26)</f>
        <v>-4857967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24994942</v>
      </c>
      <c r="D38" s="32">
        <f>+D17+D27+D36</f>
        <v>0</v>
      </c>
      <c r="E38" s="33">
        <f t="shared" si="3"/>
        <v>24322839</v>
      </c>
      <c r="F38" s="2">
        <f t="shared" si="3"/>
        <v>22551216</v>
      </c>
      <c r="G38" s="2">
        <f t="shared" si="3"/>
        <v>17599978</v>
      </c>
      <c r="H38" s="2">
        <f t="shared" si="3"/>
        <v>834729</v>
      </c>
      <c r="I38" s="2">
        <f t="shared" si="3"/>
        <v>1772457</v>
      </c>
      <c r="J38" s="2">
        <f t="shared" si="3"/>
        <v>20207164</v>
      </c>
      <c r="K38" s="2">
        <f t="shared" si="3"/>
        <v>5305837</v>
      </c>
      <c r="L38" s="2">
        <f t="shared" si="3"/>
        <v>-869254</v>
      </c>
      <c r="M38" s="2">
        <f t="shared" si="3"/>
        <v>4041084</v>
      </c>
      <c r="N38" s="2">
        <f t="shared" si="3"/>
        <v>8477667</v>
      </c>
      <c r="O38" s="2">
        <f t="shared" si="3"/>
        <v>-982766</v>
      </c>
      <c r="P38" s="2">
        <f t="shared" si="3"/>
        <v>207619</v>
      </c>
      <c r="Q38" s="2">
        <f t="shared" si="3"/>
        <v>5042741</v>
      </c>
      <c r="R38" s="2">
        <f t="shared" si="3"/>
        <v>4267594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32952425</v>
      </c>
      <c r="X38" s="2">
        <f t="shared" si="3"/>
        <v>17952020</v>
      </c>
      <c r="Y38" s="2">
        <f t="shared" si="3"/>
        <v>15000405</v>
      </c>
      <c r="Z38" s="34">
        <f>+IF(X38&lt;&gt;0,+(Y38/X38)*100,0)</f>
        <v>83.558312657851317</v>
      </c>
      <c r="AA38" s="35">
        <f>+AA17+AA27+AA36</f>
        <v>22551216</v>
      </c>
    </row>
    <row r="39" spans="1:27" x14ac:dyDescent="0.25">
      <c r="A39" s="23" t="s">
        <v>60</v>
      </c>
      <c r="B39" s="17"/>
      <c r="C39" s="32">
        <v>9824434</v>
      </c>
      <c r="D39" s="32"/>
      <c r="E39" s="33">
        <v>22085838</v>
      </c>
      <c r="F39" s="2">
        <v>20351062</v>
      </c>
      <c r="G39" s="2">
        <v>20351062</v>
      </c>
      <c r="H39" s="2">
        <f>+G40+H60</f>
        <v>37951040</v>
      </c>
      <c r="I39" s="2">
        <f>+H40+I60</f>
        <v>38785769</v>
      </c>
      <c r="J39" s="2">
        <f>+G39</f>
        <v>20351062</v>
      </c>
      <c r="K39" s="2">
        <f>+I40+K60</f>
        <v>40558226</v>
      </c>
      <c r="L39" s="2">
        <f>+K40+L60</f>
        <v>45864063</v>
      </c>
      <c r="M39" s="2">
        <f>+L40+M60</f>
        <v>44994809</v>
      </c>
      <c r="N39" s="2">
        <f>+K39</f>
        <v>40558226</v>
      </c>
      <c r="O39" s="2">
        <f>+M40+O60</f>
        <v>49035893</v>
      </c>
      <c r="P39" s="2">
        <f>+O40+P60</f>
        <v>48053127</v>
      </c>
      <c r="Q39" s="2">
        <f>+P40+Q60</f>
        <v>48260746</v>
      </c>
      <c r="R39" s="2">
        <f>+O39</f>
        <v>49035893</v>
      </c>
      <c r="S39" s="2">
        <f>+Q40+S60</f>
        <v>53303487</v>
      </c>
      <c r="T39" s="2">
        <f>+S40+T60</f>
        <v>53303487</v>
      </c>
      <c r="U39" s="2">
        <f>+T40+U60</f>
        <v>53303487</v>
      </c>
      <c r="V39" s="2">
        <f>+S39</f>
        <v>53303487</v>
      </c>
      <c r="W39" s="2">
        <f>+G39</f>
        <v>20351062</v>
      </c>
      <c r="X39" s="2">
        <v>20351062</v>
      </c>
      <c r="Y39" s="2">
        <f>+W39-X39</f>
        <v>0</v>
      </c>
      <c r="Z39" s="34">
        <f>+IF(X39&lt;&gt;0,+(Y39/X39)*100,0)</f>
        <v>0</v>
      </c>
      <c r="AA39" s="35">
        <v>20351062</v>
      </c>
    </row>
    <row r="40" spans="1:27" x14ac:dyDescent="0.25">
      <c r="A40" s="41" t="s">
        <v>62</v>
      </c>
      <c r="B40" s="42" t="s">
        <v>61</v>
      </c>
      <c r="C40" s="43">
        <f>+C38+C39</f>
        <v>34819376</v>
      </c>
      <c r="D40" s="43">
        <f t="shared" ref="D40:AA40" si="4">+D38+D39</f>
        <v>0</v>
      </c>
      <c r="E40" s="44">
        <f t="shared" si="4"/>
        <v>46408677</v>
      </c>
      <c r="F40" s="45">
        <f t="shared" si="4"/>
        <v>42902278</v>
      </c>
      <c r="G40" s="45">
        <f t="shared" si="4"/>
        <v>37951040</v>
      </c>
      <c r="H40" s="45">
        <f t="shared" si="4"/>
        <v>38785769</v>
      </c>
      <c r="I40" s="45">
        <f t="shared" si="4"/>
        <v>40558226</v>
      </c>
      <c r="J40" s="45">
        <f>+I40</f>
        <v>40558226</v>
      </c>
      <c r="K40" s="45">
        <f t="shared" si="4"/>
        <v>45864063</v>
      </c>
      <c r="L40" s="45">
        <f t="shared" si="4"/>
        <v>44994809</v>
      </c>
      <c r="M40" s="45">
        <f t="shared" si="4"/>
        <v>49035893</v>
      </c>
      <c r="N40" s="45">
        <f>+M40</f>
        <v>49035893</v>
      </c>
      <c r="O40" s="45">
        <f t="shared" si="4"/>
        <v>48053127</v>
      </c>
      <c r="P40" s="45">
        <f t="shared" si="4"/>
        <v>48260746</v>
      </c>
      <c r="Q40" s="45">
        <f t="shared" si="4"/>
        <v>53303487</v>
      </c>
      <c r="R40" s="45">
        <f>+Q40</f>
        <v>53303487</v>
      </c>
      <c r="S40" s="45">
        <f t="shared" si="4"/>
        <v>53303487</v>
      </c>
      <c r="T40" s="45">
        <f t="shared" si="4"/>
        <v>53303487</v>
      </c>
      <c r="U40" s="45">
        <f t="shared" si="4"/>
        <v>53303487</v>
      </c>
      <c r="V40" s="45">
        <f>+U40</f>
        <v>53303487</v>
      </c>
      <c r="W40" s="45">
        <f>+V40</f>
        <v>53303487</v>
      </c>
      <c r="X40" s="45">
        <f t="shared" si="4"/>
        <v>38303082</v>
      </c>
      <c r="Y40" s="45">
        <f t="shared" si="4"/>
        <v>15000405</v>
      </c>
      <c r="Z40" s="46">
        <f>+IF(X40&lt;&gt;0,+(Y40/X40)*100,0)</f>
        <v>39.162396905815569</v>
      </c>
      <c r="AA40" s="47">
        <f t="shared" si="4"/>
        <v>42902278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20351062</v>
      </c>
      <c r="J60">
        <v>20351062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7763936</v>
      </c>
      <c r="D7" s="18"/>
      <c r="E7" s="19">
        <v>45890760</v>
      </c>
      <c r="F7" s="20">
        <v>7632076</v>
      </c>
      <c r="G7" s="20">
        <v>767215</v>
      </c>
      <c r="H7" s="20">
        <v>740501</v>
      </c>
      <c r="I7" s="20">
        <v>533706</v>
      </c>
      <c r="J7" s="20">
        <v>2041422</v>
      </c>
      <c r="K7" s="20">
        <v>958794</v>
      </c>
      <c r="L7" s="20">
        <v>747736</v>
      </c>
      <c r="M7" s="20">
        <v>902416</v>
      </c>
      <c r="N7" s="20">
        <v>2608946</v>
      </c>
      <c r="O7" s="20">
        <v>555752</v>
      </c>
      <c r="P7" s="20">
        <v>732291</v>
      </c>
      <c r="Q7" s="20">
        <v>706930</v>
      </c>
      <c r="R7" s="20">
        <v>1994973</v>
      </c>
      <c r="S7" s="20"/>
      <c r="T7" s="20"/>
      <c r="U7" s="20"/>
      <c r="V7" s="20"/>
      <c r="W7" s="20">
        <v>6645341</v>
      </c>
      <c r="X7" s="20">
        <v>19114596</v>
      </c>
      <c r="Y7" s="20">
        <v>-12469255</v>
      </c>
      <c r="Z7" s="21">
        <v>-65.234206362509568</v>
      </c>
      <c r="AA7" s="22">
        <v>7632076</v>
      </c>
    </row>
    <row r="8" spans="1:27" x14ac:dyDescent="0.25">
      <c r="A8" s="23" t="s">
        <v>36</v>
      </c>
      <c r="B8" s="17" t="s">
        <v>32</v>
      </c>
      <c r="C8" s="18">
        <v>8173</v>
      </c>
      <c r="D8" s="18"/>
      <c r="E8" s="19"/>
      <c r="F8" s="20"/>
      <c r="G8" s="20">
        <v>1072</v>
      </c>
      <c r="H8" s="20">
        <v>1072</v>
      </c>
      <c r="I8" s="20">
        <v>1072</v>
      </c>
      <c r="J8" s="20">
        <v>3216</v>
      </c>
      <c r="K8" s="20">
        <v>2143</v>
      </c>
      <c r="L8" s="20">
        <v>1072</v>
      </c>
      <c r="M8" s="20">
        <v>2143</v>
      </c>
      <c r="N8" s="20">
        <v>5358</v>
      </c>
      <c r="O8" s="20"/>
      <c r="P8" s="20"/>
      <c r="Q8" s="20"/>
      <c r="R8" s="20"/>
      <c r="S8" s="20"/>
      <c r="T8" s="20"/>
      <c r="U8" s="20"/>
      <c r="V8" s="20"/>
      <c r="W8" s="20">
        <v>8574</v>
      </c>
      <c r="X8" s="20"/>
      <c r="Y8" s="20">
        <v>8574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-980</v>
      </c>
      <c r="D9" s="18"/>
      <c r="E9" s="19">
        <v>1000000</v>
      </c>
      <c r="F9" s="20"/>
      <c r="G9" s="20"/>
      <c r="H9" s="20"/>
      <c r="I9" s="20"/>
      <c r="J9" s="20"/>
      <c r="K9" s="20"/>
      <c r="L9" s="20">
        <v>-487</v>
      </c>
      <c r="M9" s="20"/>
      <c r="N9" s="20">
        <v>-487</v>
      </c>
      <c r="O9" s="20"/>
      <c r="P9" s="20"/>
      <c r="Q9" s="20"/>
      <c r="R9" s="20"/>
      <c r="S9" s="20"/>
      <c r="T9" s="20"/>
      <c r="U9" s="20"/>
      <c r="V9" s="20"/>
      <c r="W9" s="20">
        <v>-487</v>
      </c>
      <c r="X9" s="20">
        <v>349997</v>
      </c>
      <c r="Y9" s="20">
        <v>-350484</v>
      </c>
      <c r="Z9" s="21">
        <v>-100.13914404980615</v>
      </c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87000000</v>
      </c>
      <c r="F10" s="20">
        <v>88000000</v>
      </c>
      <c r="G10" s="20"/>
      <c r="H10" s="20"/>
      <c r="I10" s="20"/>
      <c r="J10" s="20"/>
      <c r="K10" s="20">
        <v>35000000</v>
      </c>
      <c r="L10" s="20"/>
      <c r="M10" s="20"/>
      <c r="N10" s="20">
        <v>35000000</v>
      </c>
      <c r="O10" s="20"/>
      <c r="P10" s="20"/>
      <c r="Q10" s="20">
        <v>35000000</v>
      </c>
      <c r="R10" s="20">
        <v>35000000</v>
      </c>
      <c r="S10" s="20"/>
      <c r="T10" s="20"/>
      <c r="U10" s="20"/>
      <c r="V10" s="20"/>
      <c r="W10" s="20">
        <v>70000000</v>
      </c>
      <c r="X10" s="20">
        <v>65650000</v>
      </c>
      <c r="Y10" s="20">
        <v>4350000</v>
      </c>
      <c r="Z10" s="21">
        <v>6.6260472201066261</v>
      </c>
      <c r="AA10" s="22">
        <v>88000000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-179055087</v>
      </c>
      <c r="D14" s="18"/>
      <c r="E14" s="19">
        <v>-209931301</v>
      </c>
      <c r="F14" s="20">
        <v>-212819730</v>
      </c>
      <c r="G14" s="20"/>
      <c r="H14" s="20">
        <v>-14167491</v>
      </c>
      <c r="I14" s="20">
        <v>-5130132</v>
      </c>
      <c r="J14" s="20">
        <v>-19297623</v>
      </c>
      <c r="K14" s="20">
        <v>-46014720</v>
      </c>
      <c r="L14" s="20">
        <v>-785657</v>
      </c>
      <c r="M14" s="20">
        <v>-16651366</v>
      </c>
      <c r="N14" s="20">
        <v>-63451743</v>
      </c>
      <c r="O14" s="20">
        <v>-15101684</v>
      </c>
      <c r="P14" s="20">
        <v>-17800265</v>
      </c>
      <c r="Q14" s="20">
        <v>-3896347</v>
      </c>
      <c r="R14" s="20">
        <v>-36798296</v>
      </c>
      <c r="S14" s="20"/>
      <c r="T14" s="20"/>
      <c r="U14" s="20"/>
      <c r="V14" s="20"/>
      <c r="W14" s="20">
        <v>-119547662</v>
      </c>
      <c r="X14" s="20">
        <v>-158603840</v>
      </c>
      <c r="Y14" s="20">
        <v>39056178</v>
      </c>
      <c r="Z14" s="21">
        <v>-24.624988903169054</v>
      </c>
      <c r="AA14" s="22">
        <v>-212819730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-171283958</v>
      </c>
      <c r="D17" s="26">
        <f>SUM(D6:D16)</f>
        <v>0</v>
      </c>
      <c r="E17" s="27">
        <f t="shared" si="0"/>
        <v>-76040541</v>
      </c>
      <c r="F17" s="28">
        <f t="shared" si="0"/>
        <v>-117187654</v>
      </c>
      <c r="G17" s="28">
        <f t="shared" si="0"/>
        <v>768287</v>
      </c>
      <c r="H17" s="28">
        <f t="shared" si="0"/>
        <v>-13425918</v>
      </c>
      <c r="I17" s="28">
        <f t="shared" si="0"/>
        <v>-4595354</v>
      </c>
      <c r="J17" s="28">
        <f t="shared" si="0"/>
        <v>-17252985</v>
      </c>
      <c r="K17" s="28">
        <f t="shared" si="0"/>
        <v>-10053783</v>
      </c>
      <c r="L17" s="28">
        <f t="shared" si="0"/>
        <v>-37336</v>
      </c>
      <c r="M17" s="28">
        <f t="shared" si="0"/>
        <v>-15746807</v>
      </c>
      <c r="N17" s="28">
        <f t="shared" si="0"/>
        <v>-25837926</v>
      </c>
      <c r="O17" s="28">
        <f t="shared" si="0"/>
        <v>-14545932</v>
      </c>
      <c r="P17" s="28">
        <f t="shared" si="0"/>
        <v>-17067974</v>
      </c>
      <c r="Q17" s="28">
        <f t="shared" si="0"/>
        <v>31810583</v>
      </c>
      <c r="R17" s="28">
        <f t="shared" si="0"/>
        <v>196677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-42894234</v>
      </c>
      <c r="X17" s="28">
        <f t="shared" si="0"/>
        <v>-73489247</v>
      </c>
      <c r="Y17" s="28">
        <f t="shared" si="0"/>
        <v>30595013</v>
      </c>
      <c r="Z17" s="29">
        <f>+IF(X17&lt;&gt;0,+(Y17/X17)*100,0)</f>
        <v>-41.631958754455603</v>
      </c>
      <c r="AA17" s="30">
        <f>SUM(AA6:AA16)</f>
        <v>-117187654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-109791877</v>
      </c>
      <c r="D26" s="18"/>
      <c r="E26" s="19">
        <v>-140040904</v>
      </c>
      <c r="F26" s="20">
        <v>-144750508</v>
      </c>
      <c r="G26" s="20">
        <v>-1552447</v>
      </c>
      <c r="H26" s="20">
        <v>-6656418</v>
      </c>
      <c r="I26" s="20">
        <v>-12778144</v>
      </c>
      <c r="J26" s="20">
        <v>-20987009</v>
      </c>
      <c r="K26" s="20">
        <v>-15033316</v>
      </c>
      <c r="L26" s="20">
        <v>-6648571</v>
      </c>
      <c r="M26" s="20">
        <v>-28128176</v>
      </c>
      <c r="N26" s="20">
        <v>-49810063</v>
      </c>
      <c r="O26" s="20">
        <v>-2480955</v>
      </c>
      <c r="P26" s="20">
        <v>-16206704</v>
      </c>
      <c r="Q26" s="20">
        <v>-11911561</v>
      </c>
      <c r="R26" s="20">
        <v>-30599220</v>
      </c>
      <c r="S26" s="20"/>
      <c r="T26" s="20"/>
      <c r="U26" s="20"/>
      <c r="V26" s="20"/>
      <c r="W26" s="20">
        <v>-101396292</v>
      </c>
      <c r="X26" s="20">
        <v>-102475767</v>
      </c>
      <c r="Y26" s="20">
        <v>1079475</v>
      </c>
      <c r="Z26" s="21">
        <v>-1.0533953846864108</v>
      </c>
      <c r="AA26" s="22">
        <v>-144750508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-109791877</v>
      </c>
      <c r="D27" s="26">
        <f>SUM(D21:D26)</f>
        <v>0</v>
      </c>
      <c r="E27" s="27">
        <f t="shared" si="1"/>
        <v>-140040904</v>
      </c>
      <c r="F27" s="28">
        <f t="shared" si="1"/>
        <v>-144750508</v>
      </c>
      <c r="G27" s="28">
        <f t="shared" si="1"/>
        <v>-1552447</v>
      </c>
      <c r="H27" s="28">
        <f t="shared" si="1"/>
        <v>-6656418</v>
      </c>
      <c r="I27" s="28">
        <f t="shared" si="1"/>
        <v>-12778144</v>
      </c>
      <c r="J27" s="28">
        <f t="shared" si="1"/>
        <v>-20987009</v>
      </c>
      <c r="K27" s="28">
        <f t="shared" si="1"/>
        <v>-15033316</v>
      </c>
      <c r="L27" s="28">
        <f t="shared" si="1"/>
        <v>-6648571</v>
      </c>
      <c r="M27" s="28">
        <f t="shared" si="1"/>
        <v>-28128176</v>
      </c>
      <c r="N27" s="28">
        <f t="shared" si="1"/>
        <v>-49810063</v>
      </c>
      <c r="O27" s="28">
        <f t="shared" si="1"/>
        <v>-2480955</v>
      </c>
      <c r="P27" s="28">
        <f t="shared" si="1"/>
        <v>-16206704</v>
      </c>
      <c r="Q27" s="28">
        <f t="shared" si="1"/>
        <v>-11911561</v>
      </c>
      <c r="R27" s="28">
        <f t="shared" si="1"/>
        <v>-30599220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-101396292</v>
      </c>
      <c r="X27" s="28">
        <f t="shared" si="1"/>
        <v>-102475767</v>
      </c>
      <c r="Y27" s="28">
        <f t="shared" si="1"/>
        <v>1079475</v>
      </c>
      <c r="Z27" s="29">
        <f>+IF(X27&lt;&gt;0,+(Y27/X27)*100,0)</f>
        <v>-1.0533953846864108</v>
      </c>
      <c r="AA27" s="30">
        <f>SUM(AA21:AA26)</f>
        <v>-144750508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-281075835</v>
      </c>
      <c r="D38" s="32">
        <f>+D17+D27+D36</f>
        <v>0</v>
      </c>
      <c r="E38" s="33">
        <f t="shared" si="3"/>
        <v>-216081445</v>
      </c>
      <c r="F38" s="2">
        <f t="shared" si="3"/>
        <v>-261938162</v>
      </c>
      <c r="G38" s="2">
        <f t="shared" si="3"/>
        <v>-784160</v>
      </c>
      <c r="H38" s="2">
        <f t="shared" si="3"/>
        <v>-20082336</v>
      </c>
      <c r="I38" s="2">
        <f t="shared" si="3"/>
        <v>-17373498</v>
      </c>
      <c r="J38" s="2">
        <f t="shared" si="3"/>
        <v>-38239994</v>
      </c>
      <c r="K38" s="2">
        <f t="shared" si="3"/>
        <v>-25087099</v>
      </c>
      <c r="L38" s="2">
        <f t="shared" si="3"/>
        <v>-6685907</v>
      </c>
      <c r="M38" s="2">
        <f t="shared" si="3"/>
        <v>-43874983</v>
      </c>
      <c r="N38" s="2">
        <f t="shared" si="3"/>
        <v>-75647989</v>
      </c>
      <c r="O38" s="2">
        <f t="shared" si="3"/>
        <v>-17026887</v>
      </c>
      <c r="P38" s="2">
        <f t="shared" si="3"/>
        <v>-33274678</v>
      </c>
      <c r="Q38" s="2">
        <f t="shared" si="3"/>
        <v>19899022</v>
      </c>
      <c r="R38" s="2">
        <f t="shared" si="3"/>
        <v>-30402543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-144290526</v>
      </c>
      <c r="X38" s="2">
        <f t="shared" si="3"/>
        <v>-175965014</v>
      </c>
      <c r="Y38" s="2">
        <f t="shared" si="3"/>
        <v>31674488</v>
      </c>
      <c r="Z38" s="34">
        <f>+IF(X38&lt;&gt;0,+(Y38/X38)*100,0)</f>
        <v>-18.000446384188621</v>
      </c>
      <c r="AA38" s="35">
        <f>+AA17+AA27+AA36</f>
        <v>-261938162</v>
      </c>
    </row>
    <row r="39" spans="1:27" x14ac:dyDescent="0.25">
      <c r="A39" s="23" t="s">
        <v>60</v>
      </c>
      <c r="B39" s="17"/>
      <c r="C39" s="32">
        <v>-1157006897</v>
      </c>
      <c r="D39" s="32"/>
      <c r="E39" s="33"/>
      <c r="F39" s="2"/>
      <c r="G39" s="2">
        <v>-1419969044</v>
      </c>
      <c r="H39" s="2">
        <f>+G40+H60</f>
        <v>-1420753204</v>
      </c>
      <c r="I39" s="2">
        <f>+H40+I60</f>
        <v>-1440835540</v>
      </c>
      <c r="J39" s="2">
        <f>+G39</f>
        <v>-1419969044</v>
      </c>
      <c r="K39" s="2">
        <f>+I40+K60</f>
        <v>-1458209038</v>
      </c>
      <c r="L39" s="2">
        <f>+K40+L60</f>
        <v>-1483296137</v>
      </c>
      <c r="M39" s="2">
        <f>+L40+M60</f>
        <v>-1489982044</v>
      </c>
      <c r="N39" s="2">
        <f>+K39</f>
        <v>-1458209038</v>
      </c>
      <c r="O39" s="2">
        <f>+M40+O60</f>
        <v>-1533857027</v>
      </c>
      <c r="P39" s="2">
        <f>+O40+P60</f>
        <v>-1550883914</v>
      </c>
      <c r="Q39" s="2">
        <f>+P40+Q60</f>
        <v>-1584158592</v>
      </c>
      <c r="R39" s="2">
        <f>+O39</f>
        <v>-1533857027</v>
      </c>
      <c r="S39" s="2">
        <f>+Q40+S60</f>
        <v>-1564259570</v>
      </c>
      <c r="T39" s="2">
        <f>+S40+T60</f>
        <v>-1564259570</v>
      </c>
      <c r="U39" s="2">
        <f>+T40+U60</f>
        <v>-1564259570</v>
      </c>
      <c r="V39" s="2">
        <f>+S39</f>
        <v>-1564259570</v>
      </c>
      <c r="W39" s="2">
        <f>+G39</f>
        <v>-1419969044</v>
      </c>
      <c r="X39" s="2"/>
      <c r="Y39" s="2">
        <f>+W39-X39</f>
        <v>-1419969044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-1438082732</v>
      </c>
      <c r="D40" s="43">
        <f t="shared" ref="D40:AA40" si="4">+D38+D39</f>
        <v>0</v>
      </c>
      <c r="E40" s="44">
        <f t="shared" si="4"/>
        <v>-216081445</v>
      </c>
      <c r="F40" s="45">
        <f t="shared" si="4"/>
        <v>-261938162</v>
      </c>
      <c r="G40" s="45">
        <f t="shared" si="4"/>
        <v>-1420753204</v>
      </c>
      <c r="H40" s="45">
        <f t="shared" si="4"/>
        <v>-1440835540</v>
      </c>
      <c r="I40" s="45">
        <f t="shared" si="4"/>
        <v>-1458209038</v>
      </c>
      <c r="J40" s="45">
        <f>+I40</f>
        <v>-1458209038</v>
      </c>
      <c r="K40" s="45">
        <f t="shared" si="4"/>
        <v>-1483296137</v>
      </c>
      <c r="L40" s="45">
        <f t="shared" si="4"/>
        <v>-1489982044</v>
      </c>
      <c r="M40" s="45">
        <f t="shared" si="4"/>
        <v>-1533857027</v>
      </c>
      <c r="N40" s="45">
        <f>+M40</f>
        <v>-1533857027</v>
      </c>
      <c r="O40" s="45">
        <f t="shared" si="4"/>
        <v>-1550883914</v>
      </c>
      <c r="P40" s="45">
        <f t="shared" si="4"/>
        <v>-1584158592</v>
      </c>
      <c r="Q40" s="45">
        <f t="shared" si="4"/>
        <v>-1564259570</v>
      </c>
      <c r="R40" s="45">
        <f>+Q40</f>
        <v>-1564259570</v>
      </c>
      <c r="S40" s="45">
        <f t="shared" si="4"/>
        <v>-1564259570</v>
      </c>
      <c r="T40" s="45">
        <f t="shared" si="4"/>
        <v>-1564259570</v>
      </c>
      <c r="U40" s="45">
        <f t="shared" si="4"/>
        <v>-1564259570</v>
      </c>
      <c r="V40" s="45">
        <f>+U40</f>
        <v>-1564259570</v>
      </c>
      <c r="W40" s="45">
        <f>+V40</f>
        <v>-1564259570</v>
      </c>
      <c r="X40" s="45">
        <f t="shared" si="4"/>
        <v>-175965014</v>
      </c>
      <c r="Y40" s="45">
        <f t="shared" si="4"/>
        <v>-1388294556</v>
      </c>
      <c r="Z40" s="46">
        <f>+IF(X40&lt;&gt;0,+(Y40/X40)*100,0)</f>
        <v>788.9605578072468</v>
      </c>
      <c r="AA40" s="47">
        <f t="shared" si="4"/>
        <v>-261938162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-1419969044</v>
      </c>
      <c r="J60">
        <v>-1419969044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3988778</v>
      </c>
      <c r="D7" s="18"/>
      <c r="E7" s="19">
        <v>26277935</v>
      </c>
      <c r="F7" s="20">
        <v>31085935</v>
      </c>
      <c r="G7" s="20">
        <v>167685</v>
      </c>
      <c r="H7" s="20">
        <v>526537</v>
      </c>
      <c r="I7" s="20">
        <v>142403</v>
      </c>
      <c r="J7" s="20">
        <v>836625</v>
      </c>
      <c r="K7" s="20">
        <v>178085</v>
      </c>
      <c r="L7" s="20">
        <v>787243</v>
      </c>
      <c r="M7" s="20">
        <v>172297</v>
      </c>
      <c r="N7" s="20">
        <v>1137625</v>
      </c>
      <c r="O7" s="20">
        <v>272391</v>
      </c>
      <c r="P7" s="20">
        <v>195185</v>
      </c>
      <c r="Q7" s="20">
        <v>345820</v>
      </c>
      <c r="R7" s="20">
        <v>813396</v>
      </c>
      <c r="S7" s="20"/>
      <c r="T7" s="20"/>
      <c r="U7" s="20"/>
      <c r="V7" s="20"/>
      <c r="W7" s="20">
        <v>2787646</v>
      </c>
      <c r="X7" s="20">
        <v>21675446</v>
      </c>
      <c r="Y7" s="20">
        <v>-18887800</v>
      </c>
      <c r="Z7" s="21">
        <v>-87.139152753765714</v>
      </c>
      <c r="AA7" s="22">
        <v>31085935</v>
      </c>
    </row>
    <row r="8" spans="1:27" x14ac:dyDescent="0.25">
      <c r="A8" s="23" t="s">
        <v>36</v>
      </c>
      <c r="B8" s="17" t="s">
        <v>32</v>
      </c>
      <c r="C8" s="18">
        <v>19577</v>
      </c>
      <c r="D8" s="18"/>
      <c r="E8" s="19"/>
      <c r="F8" s="20"/>
      <c r="G8" s="20">
        <v>1214</v>
      </c>
      <c r="H8" s="20">
        <v>7090</v>
      </c>
      <c r="I8" s="20">
        <v>1435</v>
      </c>
      <c r="J8" s="20">
        <v>9739</v>
      </c>
      <c r="K8" s="20">
        <v>6400</v>
      </c>
      <c r="L8" s="20">
        <v>331</v>
      </c>
      <c r="M8" s="20">
        <v>662</v>
      </c>
      <c r="N8" s="20">
        <v>7393</v>
      </c>
      <c r="O8" s="20"/>
      <c r="P8" s="20">
        <v>331</v>
      </c>
      <c r="Q8" s="20">
        <v>1986</v>
      </c>
      <c r="R8" s="20">
        <v>2317</v>
      </c>
      <c r="S8" s="20"/>
      <c r="T8" s="20"/>
      <c r="U8" s="20"/>
      <c r="V8" s="20"/>
      <c r="W8" s="20">
        <v>19449</v>
      </c>
      <c r="X8" s="20"/>
      <c r="Y8" s="20">
        <v>19449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-37695814</v>
      </c>
      <c r="D14" s="18"/>
      <c r="E14" s="19"/>
      <c r="F14" s="20"/>
      <c r="G14" s="20"/>
      <c r="H14" s="20">
        <v>-2402604</v>
      </c>
      <c r="I14" s="20">
        <v>-6126285</v>
      </c>
      <c r="J14" s="20">
        <v>-8528889</v>
      </c>
      <c r="K14" s="20">
        <v>-3788056</v>
      </c>
      <c r="L14" s="20">
        <v>-68040</v>
      </c>
      <c r="M14" s="20">
        <v>-15596706</v>
      </c>
      <c r="N14" s="20">
        <v>-19452802</v>
      </c>
      <c r="O14" s="20">
        <v>-408480</v>
      </c>
      <c r="P14" s="20">
        <v>-4046607</v>
      </c>
      <c r="Q14" s="20">
        <v>-2312153</v>
      </c>
      <c r="R14" s="20">
        <v>-6767240</v>
      </c>
      <c r="S14" s="20"/>
      <c r="T14" s="20"/>
      <c r="U14" s="20"/>
      <c r="V14" s="20"/>
      <c r="W14" s="20">
        <v>-34748931</v>
      </c>
      <c r="X14" s="20"/>
      <c r="Y14" s="20">
        <v>-34748931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-33687459</v>
      </c>
      <c r="D17" s="26">
        <f>SUM(D6:D16)</f>
        <v>0</v>
      </c>
      <c r="E17" s="27">
        <f t="shared" si="0"/>
        <v>26277935</v>
      </c>
      <c r="F17" s="28">
        <f t="shared" si="0"/>
        <v>31085935</v>
      </c>
      <c r="G17" s="28">
        <f t="shared" si="0"/>
        <v>168899</v>
      </c>
      <c r="H17" s="28">
        <f t="shared" si="0"/>
        <v>-1868977</v>
      </c>
      <c r="I17" s="28">
        <f t="shared" si="0"/>
        <v>-5982447</v>
      </c>
      <c r="J17" s="28">
        <f t="shared" si="0"/>
        <v>-7682525</v>
      </c>
      <c r="K17" s="28">
        <f t="shared" si="0"/>
        <v>-3603571</v>
      </c>
      <c r="L17" s="28">
        <f t="shared" si="0"/>
        <v>719534</v>
      </c>
      <c r="M17" s="28">
        <f t="shared" si="0"/>
        <v>-15423747</v>
      </c>
      <c r="N17" s="28">
        <f t="shared" si="0"/>
        <v>-18307784</v>
      </c>
      <c r="O17" s="28">
        <f t="shared" si="0"/>
        <v>-136089</v>
      </c>
      <c r="P17" s="28">
        <f t="shared" si="0"/>
        <v>-3851091</v>
      </c>
      <c r="Q17" s="28">
        <f t="shared" si="0"/>
        <v>-1964347</v>
      </c>
      <c r="R17" s="28">
        <f t="shared" si="0"/>
        <v>-5951527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-31941836</v>
      </c>
      <c r="X17" s="28">
        <f t="shared" si="0"/>
        <v>21675446</v>
      </c>
      <c r="Y17" s="28">
        <f t="shared" si="0"/>
        <v>-53617282</v>
      </c>
      <c r="Z17" s="29">
        <f>+IF(X17&lt;&gt;0,+(Y17/X17)*100,0)</f>
        <v>-247.36414650937286</v>
      </c>
      <c r="AA17" s="30">
        <f>SUM(AA6:AA16)</f>
        <v>31085935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-53874384</v>
      </c>
      <c r="D26" s="18"/>
      <c r="E26" s="19">
        <v>-35489678</v>
      </c>
      <c r="F26" s="20">
        <v>-38400045</v>
      </c>
      <c r="G26" s="20">
        <v>-5032614</v>
      </c>
      <c r="H26" s="20">
        <v>-504035</v>
      </c>
      <c r="I26" s="20">
        <v>-5798603</v>
      </c>
      <c r="J26" s="20">
        <v>-11335252</v>
      </c>
      <c r="K26" s="20">
        <v>-6511620</v>
      </c>
      <c r="L26" s="20"/>
      <c r="M26" s="20">
        <v>-5832167</v>
      </c>
      <c r="N26" s="20">
        <v>-12343787</v>
      </c>
      <c r="O26" s="20">
        <v>-2110557</v>
      </c>
      <c r="P26" s="20">
        <v>-2881094</v>
      </c>
      <c r="Q26" s="20"/>
      <c r="R26" s="20">
        <v>-4991651</v>
      </c>
      <c r="S26" s="20"/>
      <c r="T26" s="20"/>
      <c r="U26" s="20"/>
      <c r="V26" s="20"/>
      <c r="W26" s="20">
        <v>-28670690</v>
      </c>
      <c r="X26" s="20">
        <v>-27949594</v>
      </c>
      <c r="Y26" s="20">
        <v>-721096</v>
      </c>
      <c r="Z26" s="21">
        <v>2.5799873872944272</v>
      </c>
      <c r="AA26" s="22">
        <v>-38400045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-53874384</v>
      </c>
      <c r="D27" s="26">
        <f>SUM(D21:D26)</f>
        <v>0</v>
      </c>
      <c r="E27" s="27">
        <f t="shared" si="1"/>
        <v>-35489678</v>
      </c>
      <c r="F27" s="28">
        <f t="shared" si="1"/>
        <v>-38400045</v>
      </c>
      <c r="G27" s="28">
        <f t="shared" si="1"/>
        <v>-5032614</v>
      </c>
      <c r="H27" s="28">
        <f t="shared" si="1"/>
        <v>-504035</v>
      </c>
      <c r="I27" s="28">
        <f t="shared" si="1"/>
        <v>-5798603</v>
      </c>
      <c r="J27" s="28">
        <f t="shared" si="1"/>
        <v>-11335252</v>
      </c>
      <c r="K27" s="28">
        <f t="shared" si="1"/>
        <v>-6511620</v>
      </c>
      <c r="L27" s="28">
        <f t="shared" si="1"/>
        <v>0</v>
      </c>
      <c r="M27" s="28">
        <f t="shared" si="1"/>
        <v>-5832167</v>
      </c>
      <c r="N27" s="28">
        <f t="shared" si="1"/>
        <v>-12343787</v>
      </c>
      <c r="O27" s="28">
        <f t="shared" si="1"/>
        <v>-2110557</v>
      </c>
      <c r="P27" s="28">
        <f t="shared" si="1"/>
        <v>-2881094</v>
      </c>
      <c r="Q27" s="28">
        <f t="shared" si="1"/>
        <v>0</v>
      </c>
      <c r="R27" s="28">
        <f t="shared" si="1"/>
        <v>-4991651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-28670690</v>
      </c>
      <c r="X27" s="28">
        <f t="shared" si="1"/>
        <v>-27949594</v>
      </c>
      <c r="Y27" s="28">
        <f t="shared" si="1"/>
        <v>-721096</v>
      </c>
      <c r="Z27" s="29">
        <f>+IF(X27&lt;&gt;0,+(Y27/X27)*100,0)</f>
        <v>2.5799873872944272</v>
      </c>
      <c r="AA27" s="30">
        <f>SUM(AA21:AA26)</f>
        <v>-38400045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-87561843</v>
      </c>
      <c r="D38" s="32">
        <f>+D17+D27+D36</f>
        <v>0</v>
      </c>
      <c r="E38" s="33">
        <f t="shared" si="3"/>
        <v>-9211743</v>
      </c>
      <c r="F38" s="2">
        <f t="shared" si="3"/>
        <v>-7314110</v>
      </c>
      <c r="G38" s="2">
        <f t="shared" si="3"/>
        <v>-4863715</v>
      </c>
      <c r="H38" s="2">
        <f t="shared" si="3"/>
        <v>-2373012</v>
      </c>
      <c r="I38" s="2">
        <f t="shared" si="3"/>
        <v>-11781050</v>
      </c>
      <c r="J38" s="2">
        <f t="shared" si="3"/>
        <v>-19017777</v>
      </c>
      <c r="K38" s="2">
        <f t="shared" si="3"/>
        <v>-10115191</v>
      </c>
      <c r="L38" s="2">
        <f t="shared" si="3"/>
        <v>719534</v>
      </c>
      <c r="M38" s="2">
        <f t="shared" si="3"/>
        <v>-21255914</v>
      </c>
      <c r="N38" s="2">
        <f t="shared" si="3"/>
        <v>-30651571</v>
      </c>
      <c r="O38" s="2">
        <f t="shared" si="3"/>
        <v>-2246646</v>
      </c>
      <c r="P38" s="2">
        <f t="shared" si="3"/>
        <v>-6732185</v>
      </c>
      <c r="Q38" s="2">
        <f t="shared" si="3"/>
        <v>-1964347</v>
      </c>
      <c r="R38" s="2">
        <f t="shared" si="3"/>
        <v>-10943178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-60612526</v>
      </c>
      <c r="X38" s="2">
        <f t="shared" si="3"/>
        <v>-6274148</v>
      </c>
      <c r="Y38" s="2">
        <f t="shared" si="3"/>
        <v>-54338378</v>
      </c>
      <c r="Z38" s="34">
        <f>+IF(X38&lt;&gt;0,+(Y38/X38)*100,0)</f>
        <v>866.06783901176709</v>
      </c>
      <c r="AA38" s="35">
        <f>+AA17+AA27+AA36</f>
        <v>-7314110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-86245671</v>
      </c>
      <c r="H39" s="2">
        <f>+G40+H60</f>
        <v>-91109386</v>
      </c>
      <c r="I39" s="2">
        <f>+H40+I60</f>
        <v>-93482398</v>
      </c>
      <c r="J39" s="2">
        <f>+G39</f>
        <v>-86245671</v>
      </c>
      <c r="K39" s="2">
        <f>+I40+K60</f>
        <v>-105263448</v>
      </c>
      <c r="L39" s="2">
        <f>+K40+L60</f>
        <v>-115378639</v>
      </c>
      <c r="M39" s="2">
        <f>+L40+M60</f>
        <v>-114659105</v>
      </c>
      <c r="N39" s="2">
        <f>+K39</f>
        <v>-105263448</v>
      </c>
      <c r="O39" s="2">
        <f>+M40+O60</f>
        <v>-135915019</v>
      </c>
      <c r="P39" s="2">
        <f>+O40+P60</f>
        <v>-138161665</v>
      </c>
      <c r="Q39" s="2">
        <f>+P40+Q60</f>
        <v>-144893850</v>
      </c>
      <c r="R39" s="2">
        <f>+O39</f>
        <v>-135915019</v>
      </c>
      <c r="S39" s="2">
        <f>+Q40+S60</f>
        <v>-146858197</v>
      </c>
      <c r="T39" s="2">
        <f>+S40+T60</f>
        <v>-146858197</v>
      </c>
      <c r="U39" s="2">
        <f>+T40+U60</f>
        <v>-146858197</v>
      </c>
      <c r="V39" s="2">
        <f>+S39</f>
        <v>-146858197</v>
      </c>
      <c r="W39" s="2">
        <f>+G39</f>
        <v>-86245671</v>
      </c>
      <c r="X39" s="2"/>
      <c r="Y39" s="2">
        <f>+W39-X39</f>
        <v>-86245671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-87561843</v>
      </c>
      <c r="D40" s="43">
        <f t="shared" ref="D40:AA40" si="4">+D38+D39</f>
        <v>0</v>
      </c>
      <c r="E40" s="44">
        <f t="shared" si="4"/>
        <v>-9211743</v>
      </c>
      <c r="F40" s="45">
        <f t="shared" si="4"/>
        <v>-7314110</v>
      </c>
      <c r="G40" s="45">
        <f t="shared" si="4"/>
        <v>-91109386</v>
      </c>
      <c r="H40" s="45">
        <f t="shared" si="4"/>
        <v>-93482398</v>
      </c>
      <c r="I40" s="45">
        <f t="shared" si="4"/>
        <v>-105263448</v>
      </c>
      <c r="J40" s="45">
        <f>+I40</f>
        <v>-105263448</v>
      </c>
      <c r="K40" s="45">
        <f t="shared" si="4"/>
        <v>-115378639</v>
      </c>
      <c r="L40" s="45">
        <f t="shared" si="4"/>
        <v>-114659105</v>
      </c>
      <c r="M40" s="45">
        <f t="shared" si="4"/>
        <v>-135915019</v>
      </c>
      <c r="N40" s="45">
        <f>+M40</f>
        <v>-135915019</v>
      </c>
      <c r="O40" s="45">
        <f t="shared" si="4"/>
        <v>-138161665</v>
      </c>
      <c r="P40" s="45">
        <f t="shared" si="4"/>
        <v>-144893850</v>
      </c>
      <c r="Q40" s="45">
        <f t="shared" si="4"/>
        <v>-146858197</v>
      </c>
      <c r="R40" s="45">
        <f>+Q40</f>
        <v>-146858197</v>
      </c>
      <c r="S40" s="45">
        <f t="shared" si="4"/>
        <v>-146858197</v>
      </c>
      <c r="T40" s="45">
        <f t="shared" si="4"/>
        <v>-146858197</v>
      </c>
      <c r="U40" s="45">
        <f t="shared" si="4"/>
        <v>-146858197</v>
      </c>
      <c r="V40" s="45">
        <f>+U40</f>
        <v>-146858197</v>
      </c>
      <c r="W40" s="45">
        <f>+V40</f>
        <v>-146858197</v>
      </c>
      <c r="X40" s="45">
        <f t="shared" si="4"/>
        <v>-6274148</v>
      </c>
      <c r="Y40" s="45">
        <f t="shared" si="4"/>
        <v>-140584049</v>
      </c>
      <c r="Z40" s="46">
        <f>+IF(X40&lt;&gt;0,+(Y40/X40)*100,0)</f>
        <v>2240.6874845795796</v>
      </c>
      <c r="AA40" s="47">
        <f t="shared" si="4"/>
        <v>-7314110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-86245671</v>
      </c>
      <c r="J60">
        <v>-86245671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172000</v>
      </c>
      <c r="D7" s="18"/>
      <c r="E7" s="19">
        <v>93428570</v>
      </c>
      <c r="F7" s="20">
        <v>93428570</v>
      </c>
      <c r="G7" s="20">
        <v>6657</v>
      </c>
      <c r="H7" s="20">
        <v>22744</v>
      </c>
      <c r="I7" s="20">
        <v>21135</v>
      </c>
      <c r="J7" s="20">
        <v>50536</v>
      </c>
      <c r="K7" s="20">
        <v>35473</v>
      </c>
      <c r="L7" s="20">
        <v>39522</v>
      </c>
      <c r="M7" s="20">
        <v>29030</v>
      </c>
      <c r="N7" s="20">
        <v>104025</v>
      </c>
      <c r="O7" s="20">
        <v>2550113</v>
      </c>
      <c r="P7" s="20">
        <v>3252841</v>
      </c>
      <c r="Q7" s="20">
        <v>3263540</v>
      </c>
      <c r="R7" s="20">
        <v>9066494</v>
      </c>
      <c r="S7" s="20"/>
      <c r="T7" s="20"/>
      <c r="U7" s="20"/>
      <c r="V7" s="20"/>
      <c r="W7" s="20">
        <v>9221055</v>
      </c>
      <c r="X7" s="20">
        <v>70071426</v>
      </c>
      <c r="Y7" s="20">
        <v>-60850371</v>
      </c>
      <c r="Z7" s="21">
        <v>-86.840491871822337</v>
      </c>
      <c r="AA7" s="22">
        <v>93428570</v>
      </c>
    </row>
    <row r="8" spans="1:27" x14ac:dyDescent="0.25">
      <c r="A8" s="23" t="s">
        <v>36</v>
      </c>
      <c r="B8" s="17" t="s">
        <v>32</v>
      </c>
      <c r="C8" s="18">
        <v>27194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5100000</v>
      </c>
      <c r="D10" s="18"/>
      <c r="E10" s="19">
        <v>90000000</v>
      </c>
      <c r="F10" s="20">
        <v>90000000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>
        <v>30000000</v>
      </c>
      <c r="P10" s="20"/>
      <c r="Q10" s="20">
        <v>38000000</v>
      </c>
      <c r="R10" s="20">
        <v>68000000</v>
      </c>
      <c r="S10" s="20"/>
      <c r="T10" s="20"/>
      <c r="U10" s="20"/>
      <c r="V10" s="20"/>
      <c r="W10" s="20">
        <v>70000000</v>
      </c>
      <c r="X10" s="20">
        <v>67500000</v>
      </c>
      <c r="Y10" s="20">
        <v>2500000</v>
      </c>
      <c r="Z10" s="21">
        <v>3.7037037037037033</v>
      </c>
      <c r="AA10" s="22">
        <v>90000000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-10428784</v>
      </c>
      <c r="D14" s="18"/>
      <c r="E14" s="19">
        <v>-29188893</v>
      </c>
      <c r="F14" s="20">
        <v>-29188893</v>
      </c>
      <c r="G14" s="20">
        <v>-712071</v>
      </c>
      <c r="H14" s="20">
        <v>-292607</v>
      </c>
      <c r="I14" s="20">
        <v>-163937</v>
      </c>
      <c r="J14" s="20">
        <v>-1168615</v>
      </c>
      <c r="K14" s="20">
        <v>-778812</v>
      </c>
      <c r="L14" s="20">
        <v>-557421</v>
      </c>
      <c r="M14" s="20">
        <v>-869269</v>
      </c>
      <c r="N14" s="20">
        <v>-2205502</v>
      </c>
      <c r="O14" s="20">
        <v>-65660</v>
      </c>
      <c r="P14" s="20">
        <v>-761524</v>
      </c>
      <c r="Q14" s="20">
        <v>-795846</v>
      </c>
      <c r="R14" s="20">
        <v>-1623030</v>
      </c>
      <c r="S14" s="20"/>
      <c r="T14" s="20"/>
      <c r="U14" s="20"/>
      <c r="V14" s="20"/>
      <c r="W14" s="20">
        <v>-4997147</v>
      </c>
      <c r="X14" s="20">
        <v>-21891681</v>
      </c>
      <c r="Y14" s="20">
        <v>16894534</v>
      </c>
      <c r="Z14" s="21">
        <v>-77.173306152231973</v>
      </c>
      <c r="AA14" s="22">
        <v>-29188893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-5129590</v>
      </c>
      <c r="D17" s="26">
        <f>SUM(D6:D16)</f>
        <v>0</v>
      </c>
      <c r="E17" s="27">
        <f t="shared" si="0"/>
        <v>154239677</v>
      </c>
      <c r="F17" s="28">
        <f t="shared" si="0"/>
        <v>154239677</v>
      </c>
      <c r="G17" s="28">
        <f t="shared" si="0"/>
        <v>-705414</v>
      </c>
      <c r="H17" s="28">
        <f t="shared" si="0"/>
        <v>1730137</v>
      </c>
      <c r="I17" s="28">
        <f t="shared" si="0"/>
        <v>-142802</v>
      </c>
      <c r="J17" s="28">
        <f t="shared" si="0"/>
        <v>881921</v>
      </c>
      <c r="K17" s="28">
        <f t="shared" si="0"/>
        <v>-743339</v>
      </c>
      <c r="L17" s="28">
        <f t="shared" si="0"/>
        <v>-517899</v>
      </c>
      <c r="M17" s="28">
        <f t="shared" si="0"/>
        <v>-840239</v>
      </c>
      <c r="N17" s="28">
        <f t="shared" si="0"/>
        <v>-2101477</v>
      </c>
      <c r="O17" s="28">
        <f t="shared" si="0"/>
        <v>32484453</v>
      </c>
      <c r="P17" s="28">
        <f t="shared" si="0"/>
        <v>2491317</v>
      </c>
      <c r="Q17" s="28">
        <f t="shared" si="0"/>
        <v>40467694</v>
      </c>
      <c r="R17" s="28">
        <f t="shared" si="0"/>
        <v>75443464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74223908</v>
      </c>
      <c r="X17" s="28">
        <f t="shared" si="0"/>
        <v>115679745</v>
      </c>
      <c r="Y17" s="28">
        <f t="shared" si="0"/>
        <v>-41455837</v>
      </c>
      <c r="Z17" s="29">
        <f>+IF(X17&lt;&gt;0,+(Y17/X17)*100,0)</f>
        <v>-35.836729238986479</v>
      </c>
      <c r="AA17" s="30">
        <f>SUM(AA6:AA16)</f>
        <v>154239677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-8865100</v>
      </c>
      <c r="D26" s="18"/>
      <c r="E26" s="19">
        <v>-21533786</v>
      </c>
      <c r="F26" s="20">
        <v>-21533786</v>
      </c>
      <c r="G26" s="20">
        <v>-104622</v>
      </c>
      <c r="H26" s="20">
        <v>-609497</v>
      </c>
      <c r="I26" s="20">
        <v>-187278</v>
      </c>
      <c r="J26" s="20">
        <v>-901397</v>
      </c>
      <c r="K26" s="20">
        <v>-742522</v>
      </c>
      <c r="L26" s="20">
        <v>-102362</v>
      </c>
      <c r="M26" s="20">
        <v>-430001</v>
      </c>
      <c r="N26" s="20">
        <v>-1274885</v>
      </c>
      <c r="O26" s="20">
        <v>-1703098</v>
      </c>
      <c r="P26" s="20">
        <v>-1368966</v>
      </c>
      <c r="Q26" s="20">
        <v>-1634511</v>
      </c>
      <c r="R26" s="20">
        <v>-4706575</v>
      </c>
      <c r="S26" s="20"/>
      <c r="T26" s="20"/>
      <c r="U26" s="20"/>
      <c r="V26" s="20"/>
      <c r="W26" s="20">
        <v>-6882857</v>
      </c>
      <c r="X26" s="20">
        <v>-16150338</v>
      </c>
      <c r="Y26" s="20">
        <v>9267481</v>
      </c>
      <c r="Z26" s="21">
        <v>-57.382582333570973</v>
      </c>
      <c r="AA26" s="22">
        <v>-21533786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-8865100</v>
      </c>
      <c r="D27" s="26">
        <f>SUM(D21:D26)</f>
        <v>0</v>
      </c>
      <c r="E27" s="27">
        <f t="shared" si="1"/>
        <v>-21533786</v>
      </c>
      <c r="F27" s="28">
        <f t="shared" si="1"/>
        <v>-21533786</v>
      </c>
      <c r="G27" s="28">
        <f t="shared" si="1"/>
        <v>-104622</v>
      </c>
      <c r="H27" s="28">
        <f t="shared" si="1"/>
        <v>-609497</v>
      </c>
      <c r="I27" s="28">
        <f t="shared" si="1"/>
        <v>-187278</v>
      </c>
      <c r="J27" s="28">
        <f t="shared" si="1"/>
        <v>-901397</v>
      </c>
      <c r="K27" s="28">
        <f t="shared" si="1"/>
        <v>-742522</v>
      </c>
      <c r="L27" s="28">
        <f t="shared" si="1"/>
        <v>-102362</v>
      </c>
      <c r="M27" s="28">
        <f t="shared" si="1"/>
        <v>-430001</v>
      </c>
      <c r="N27" s="28">
        <f t="shared" si="1"/>
        <v>-1274885</v>
      </c>
      <c r="O27" s="28">
        <f t="shared" si="1"/>
        <v>-1703098</v>
      </c>
      <c r="P27" s="28">
        <f t="shared" si="1"/>
        <v>-1368966</v>
      </c>
      <c r="Q27" s="28">
        <f t="shared" si="1"/>
        <v>-1634511</v>
      </c>
      <c r="R27" s="28">
        <f t="shared" si="1"/>
        <v>-4706575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-6882857</v>
      </c>
      <c r="X27" s="28">
        <f t="shared" si="1"/>
        <v>-16150338</v>
      </c>
      <c r="Y27" s="28">
        <f t="shared" si="1"/>
        <v>9267481</v>
      </c>
      <c r="Z27" s="29">
        <f>+IF(X27&lt;&gt;0,+(Y27/X27)*100,0)</f>
        <v>-57.382582333570973</v>
      </c>
      <c r="AA27" s="30">
        <f>SUM(AA21:AA26)</f>
        <v>-21533786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-13994690</v>
      </c>
      <c r="D38" s="32">
        <f>+D17+D27+D36</f>
        <v>0</v>
      </c>
      <c r="E38" s="33">
        <f t="shared" si="3"/>
        <v>132705891</v>
      </c>
      <c r="F38" s="2">
        <f t="shared" si="3"/>
        <v>132705891</v>
      </c>
      <c r="G38" s="2">
        <f t="shared" si="3"/>
        <v>-810036</v>
      </c>
      <c r="H38" s="2">
        <f t="shared" si="3"/>
        <v>1120640</v>
      </c>
      <c r="I38" s="2">
        <f t="shared" si="3"/>
        <v>-330080</v>
      </c>
      <c r="J38" s="2">
        <f t="shared" si="3"/>
        <v>-19476</v>
      </c>
      <c r="K38" s="2">
        <f t="shared" si="3"/>
        <v>-1485861</v>
      </c>
      <c r="L38" s="2">
        <f t="shared" si="3"/>
        <v>-620261</v>
      </c>
      <c r="M38" s="2">
        <f t="shared" si="3"/>
        <v>-1270240</v>
      </c>
      <c r="N38" s="2">
        <f t="shared" si="3"/>
        <v>-3376362</v>
      </c>
      <c r="O38" s="2">
        <f t="shared" si="3"/>
        <v>30781355</v>
      </c>
      <c r="P38" s="2">
        <f t="shared" si="3"/>
        <v>1122351</v>
      </c>
      <c r="Q38" s="2">
        <f t="shared" si="3"/>
        <v>38833183</v>
      </c>
      <c r="R38" s="2">
        <f t="shared" si="3"/>
        <v>70736889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67341051</v>
      </c>
      <c r="X38" s="2">
        <f t="shared" si="3"/>
        <v>99529407</v>
      </c>
      <c r="Y38" s="2">
        <f t="shared" si="3"/>
        <v>-32188356</v>
      </c>
      <c r="Z38" s="34">
        <f>+IF(X38&lt;&gt;0,+(Y38/X38)*100,0)</f>
        <v>-32.340548356728377</v>
      </c>
      <c r="AA38" s="35">
        <f>+AA17+AA27+AA36</f>
        <v>132705891</v>
      </c>
    </row>
    <row r="39" spans="1:27" x14ac:dyDescent="0.25">
      <c r="A39" s="23" t="s">
        <v>60</v>
      </c>
      <c r="B39" s="17"/>
      <c r="C39" s="32">
        <v>61989025</v>
      </c>
      <c r="D39" s="32"/>
      <c r="E39" s="33">
        <v>61989023</v>
      </c>
      <c r="F39" s="2">
        <v>61989023</v>
      </c>
      <c r="G39" s="2">
        <v>131165977</v>
      </c>
      <c r="H39" s="2">
        <f>+G40+H60</f>
        <v>130355941</v>
      </c>
      <c r="I39" s="2">
        <f>+H40+I60</f>
        <v>131476581</v>
      </c>
      <c r="J39" s="2">
        <f>+G39</f>
        <v>131165977</v>
      </c>
      <c r="K39" s="2">
        <f>+I40+K60</f>
        <v>131146501</v>
      </c>
      <c r="L39" s="2">
        <f>+K40+L60</f>
        <v>129660640</v>
      </c>
      <c r="M39" s="2">
        <f>+L40+M60</f>
        <v>129040379</v>
      </c>
      <c r="N39" s="2">
        <f>+K39</f>
        <v>131146501</v>
      </c>
      <c r="O39" s="2">
        <f>+M40+O60</f>
        <v>127770139</v>
      </c>
      <c r="P39" s="2">
        <f>+O40+P60</f>
        <v>158551494</v>
      </c>
      <c r="Q39" s="2">
        <f>+P40+Q60</f>
        <v>159673845</v>
      </c>
      <c r="R39" s="2">
        <f>+O39</f>
        <v>127770139</v>
      </c>
      <c r="S39" s="2">
        <f>+Q40+S60</f>
        <v>198507028</v>
      </c>
      <c r="T39" s="2">
        <f>+S40+T60</f>
        <v>198507028</v>
      </c>
      <c r="U39" s="2">
        <f>+T40+U60</f>
        <v>198507028</v>
      </c>
      <c r="V39" s="2">
        <f>+S39</f>
        <v>198507028</v>
      </c>
      <c r="W39" s="2">
        <f>+G39</f>
        <v>131165977</v>
      </c>
      <c r="X39" s="2">
        <v>61989023</v>
      </c>
      <c r="Y39" s="2">
        <f>+W39-X39</f>
        <v>69176954</v>
      </c>
      <c r="Z39" s="34">
        <f>+IF(X39&lt;&gt;0,+(Y39/X39)*100,0)</f>
        <v>111.59549005958684</v>
      </c>
      <c r="AA39" s="35">
        <v>61989023</v>
      </c>
    </row>
    <row r="40" spans="1:27" x14ac:dyDescent="0.25">
      <c r="A40" s="41" t="s">
        <v>62</v>
      </c>
      <c r="B40" s="42" t="s">
        <v>61</v>
      </c>
      <c r="C40" s="43">
        <f>+C38+C39</f>
        <v>47994335</v>
      </c>
      <c r="D40" s="43">
        <f t="shared" ref="D40:AA40" si="4">+D38+D39</f>
        <v>0</v>
      </c>
      <c r="E40" s="44">
        <f t="shared" si="4"/>
        <v>194694914</v>
      </c>
      <c r="F40" s="45">
        <f t="shared" si="4"/>
        <v>194694914</v>
      </c>
      <c r="G40" s="45">
        <f t="shared" si="4"/>
        <v>130355941</v>
      </c>
      <c r="H40" s="45">
        <f t="shared" si="4"/>
        <v>131476581</v>
      </c>
      <c r="I40" s="45">
        <f t="shared" si="4"/>
        <v>131146501</v>
      </c>
      <c r="J40" s="45">
        <f>+I40</f>
        <v>131146501</v>
      </c>
      <c r="K40" s="45">
        <f t="shared" si="4"/>
        <v>129660640</v>
      </c>
      <c r="L40" s="45">
        <f t="shared" si="4"/>
        <v>129040379</v>
      </c>
      <c r="M40" s="45">
        <f t="shared" si="4"/>
        <v>127770139</v>
      </c>
      <c r="N40" s="45">
        <f>+M40</f>
        <v>127770139</v>
      </c>
      <c r="O40" s="45">
        <f t="shared" si="4"/>
        <v>158551494</v>
      </c>
      <c r="P40" s="45">
        <f t="shared" si="4"/>
        <v>159673845</v>
      </c>
      <c r="Q40" s="45">
        <f t="shared" si="4"/>
        <v>198507028</v>
      </c>
      <c r="R40" s="45">
        <f>+Q40</f>
        <v>198507028</v>
      </c>
      <c r="S40" s="45">
        <f t="shared" si="4"/>
        <v>198507028</v>
      </c>
      <c r="T40" s="45">
        <f t="shared" si="4"/>
        <v>198507028</v>
      </c>
      <c r="U40" s="45">
        <f t="shared" si="4"/>
        <v>198507028</v>
      </c>
      <c r="V40" s="45">
        <f>+U40</f>
        <v>198507028</v>
      </c>
      <c r="W40" s="45">
        <f>+V40</f>
        <v>198507028</v>
      </c>
      <c r="X40" s="45">
        <f t="shared" si="4"/>
        <v>161518430</v>
      </c>
      <c r="Y40" s="45">
        <f t="shared" si="4"/>
        <v>36988598</v>
      </c>
      <c r="Z40" s="46">
        <f>+IF(X40&lt;&gt;0,+(Y40/X40)*100,0)</f>
        <v>22.900543300228961</v>
      </c>
      <c r="AA40" s="47">
        <f t="shared" si="4"/>
        <v>194694914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131165977</v>
      </c>
      <c r="J60">
        <v>131165977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1465018</v>
      </c>
      <c r="D7" s="18"/>
      <c r="E7" s="19">
        <v>15117091</v>
      </c>
      <c r="F7" s="20">
        <v>26939216</v>
      </c>
      <c r="G7" s="20"/>
      <c r="H7" s="20">
        <v>75628</v>
      </c>
      <c r="I7" s="20">
        <v>603751</v>
      </c>
      <c r="J7" s="20">
        <v>679379</v>
      </c>
      <c r="K7" s="20">
        <v>64921</v>
      </c>
      <c r="L7" s="20">
        <v>92727</v>
      </c>
      <c r="M7" s="20">
        <v>207954</v>
      </c>
      <c r="N7" s="20">
        <v>365602</v>
      </c>
      <c r="O7" s="20">
        <v>60322</v>
      </c>
      <c r="P7" s="20">
        <v>41215</v>
      </c>
      <c r="Q7" s="20">
        <v>592364</v>
      </c>
      <c r="R7" s="20">
        <v>693901</v>
      </c>
      <c r="S7" s="20"/>
      <c r="T7" s="20"/>
      <c r="U7" s="20"/>
      <c r="V7" s="20"/>
      <c r="W7" s="20">
        <v>1738882</v>
      </c>
      <c r="X7" s="20">
        <v>20204415</v>
      </c>
      <c r="Y7" s="20">
        <v>-18465533</v>
      </c>
      <c r="Z7" s="21">
        <v>-91.393554329585882</v>
      </c>
      <c r="AA7" s="22">
        <v>26939216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490851000</v>
      </c>
      <c r="D10" s="18"/>
      <c r="E10" s="19">
        <v>551183000</v>
      </c>
      <c r="F10" s="20">
        <v>511007000</v>
      </c>
      <c r="G10" s="20"/>
      <c r="H10" s="20"/>
      <c r="I10" s="20">
        <v>136952000</v>
      </c>
      <c r="J10" s="20">
        <v>136952000</v>
      </c>
      <c r="K10" s="20">
        <v>5000000</v>
      </c>
      <c r="L10" s="20">
        <v>15000000</v>
      </c>
      <c r="M10" s="20">
        <v>82452000</v>
      </c>
      <c r="N10" s="20">
        <v>102452000</v>
      </c>
      <c r="O10" s="20">
        <v>539136</v>
      </c>
      <c r="P10" s="20"/>
      <c r="Q10" s="20">
        <v>81151000</v>
      </c>
      <c r="R10" s="20">
        <v>81690136</v>
      </c>
      <c r="S10" s="20"/>
      <c r="T10" s="20"/>
      <c r="U10" s="20"/>
      <c r="V10" s="20"/>
      <c r="W10" s="20">
        <v>321094136</v>
      </c>
      <c r="X10" s="20">
        <v>383255253</v>
      </c>
      <c r="Y10" s="20">
        <v>-62161117</v>
      </c>
      <c r="Z10" s="21">
        <v>-16.219247228426116</v>
      </c>
      <c r="AA10" s="22">
        <v>511007000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-149323783</v>
      </c>
      <c r="F14" s="20">
        <v>-242095815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-181571850</v>
      </c>
      <c r="Y14" s="20">
        <v>181571850</v>
      </c>
      <c r="Z14" s="21">
        <v>-100</v>
      </c>
      <c r="AA14" s="22">
        <v>-242095815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492316018</v>
      </c>
      <c r="D17" s="26">
        <f>SUM(D6:D16)</f>
        <v>0</v>
      </c>
      <c r="E17" s="27">
        <f t="shared" si="0"/>
        <v>416976308</v>
      </c>
      <c r="F17" s="28">
        <f t="shared" si="0"/>
        <v>295850401</v>
      </c>
      <c r="G17" s="28">
        <f t="shared" si="0"/>
        <v>0</v>
      </c>
      <c r="H17" s="28">
        <f t="shared" si="0"/>
        <v>75628</v>
      </c>
      <c r="I17" s="28">
        <f t="shared" si="0"/>
        <v>137555751</v>
      </c>
      <c r="J17" s="28">
        <f t="shared" si="0"/>
        <v>137631379</v>
      </c>
      <c r="K17" s="28">
        <f t="shared" si="0"/>
        <v>5064921</v>
      </c>
      <c r="L17" s="28">
        <f t="shared" si="0"/>
        <v>15092727</v>
      </c>
      <c r="M17" s="28">
        <f t="shared" si="0"/>
        <v>82659954</v>
      </c>
      <c r="N17" s="28">
        <f t="shared" si="0"/>
        <v>102817602</v>
      </c>
      <c r="O17" s="28">
        <f t="shared" si="0"/>
        <v>599458</v>
      </c>
      <c r="P17" s="28">
        <f t="shared" si="0"/>
        <v>41215</v>
      </c>
      <c r="Q17" s="28">
        <f t="shared" si="0"/>
        <v>81743364</v>
      </c>
      <c r="R17" s="28">
        <f t="shared" si="0"/>
        <v>82384037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322833018</v>
      </c>
      <c r="X17" s="28">
        <f t="shared" si="0"/>
        <v>221887818</v>
      </c>
      <c r="Y17" s="28">
        <f t="shared" si="0"/>
        <v>100945200</v>
      </c>
      <c r="Z17" s="29">
        <f>+IF(X17&lt;&gt;0,+(Y17/X17)*100,0)</f>
        <v>45.493799934523672</v>
      </c>
      <c r="AA17" s="30">
        <f>SUM(AA6:AA16)</f>
        <v>295850401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-336585450</v>
      </c>
      <c r="F26" s="20">
        <v>-367407430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-275555565</v>
      </c>
      <c r="Y26" s="20">
        <v>275555565</v>
      </c>
      <c r="Z26" s="21">
        <v>-100</v>
      </c>
      <c r="AA26" s="22">
        <v>-367407430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-336585450</v>
      </c>
      <c r="F27" s="28">
        <f t="shared" si="1"/>
        <v>-367407430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-275555565</v>
      </c>
      <c r="Y27" s="28">
        <f t="shared" si="1"/>
        <v>275555565</v>
      </c>
      <c r="Z27" s="29">
        <f>+IF(X27&lt;&gt;0,+(Y27/X27)*100,0)</f>
        <v>-100</v>
      </c>
      <c r="AA27" s="30">
        <f>SUM(AA21:AA26)</f>
        <v>-367407430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492316018</v>
      </c>
      <c r="D38" s="32">
        <f>+D17+D27+D36</f>
        <v>0</v>
      </c>
      <c r="E38" s="33">
        <f t="shared" si="3"/>
        <v>80390858</v>
      </c>
      <c r="F38" s="2">
        <f t="shared" si="3"/>
        <v>-71557029</v>
      </c>
      <c r="G38" s="2">
        <f t="shared" si="3"/>
        <v>0</v>
      </c>
      <c r="H38" s="2">
        <f t="shared" si="3"/>
        <v>75628</v>
      </c>
      <c r="I38" s="2">
        <f t="shared" si="3"/>
        <v>137555751</v>
      </c>
      <c r="J38" s="2">
        <f t="shared" si="3"/>
        <v>137631379</v>
      </c>
      <c r="K38" s="2">
        <f t="shared" si="3"/>
        <v>5064921</v>
      </c>
      <c r="L38" s="2">
        <f t="shared" si="3"/>
        <v>15092727</v>
      </c>
      <c r="M38" s="2">
        <f t="shared" si="3"/>
        <v>82659954</v>
      </c>
      <c r="N38" s="2">
        <f t="shared" si="3"/>
        <v>102817602</v>
      </c>
      <c r="O38" s="2">
        <f t="shared" si="3"/>
        <v>599458</v>
      </c>
      <c r="P38" s="2">
        <f t="shared" si="3"/>
        <v>41215</v>
      </c>
      <c r="Q38" s="2">
        <f t="shared" si="3"/>
        <v>81743364</v>
      </c>
      <c r="R38" s="2">
        <f t="shared" si="3"/>
        <v>82384037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322833018</v>
      </c>
      <c r="X38" s="2">
        <f t="shared" si="3"/>
        <v>-53667747</v>
      </c>
      <c r="Y38" s="2">
        <f t="shared" si="3"/>
        <v>376500765</v>
      </c>
      <c r="Z38" s="34">
        <f>+IF(X38&lt;&gt;0,+(Y38/X38)*100,0)</f>
        <v>-701.54009818970042</v>
      </c>
      <c r="AA38" s="35">
        <f>+AA17+AA27+AA36</f>
        <v>-71557029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75628</v>
      </c>
      <c r="J39" s="2">
        <f>+G39</f>
        <v>0</v>
      </c>
      <c r="K39" s="2">
        <f>+I40+K60</f>
        <v>137631379</v>
      </c>
      <c r="L39" s="2">
        <f>+K40+L60</f>
        <v>142696300</v>
      </c>
      <c r="M39" s="2">
        <f>+L40+M60</f>
        <v>157789027</v>
      </c>
      <c r="N39" s="2">
        <f>+K39</f>
        <v>137631379</v>
      </c>
      <c r="O39" s="2">
        <f>+M40+O60</f>
        <v>240448981</v>
      </c>
      <c r="P39" s="2">
        <f>+O40+P60</f>
        <v>241048439</v>
      </c>
      <c r="Q39" s="2">
        <f>+P40+Q60</f>
        <v>241089654</v>
      </c>
      <c r="R39" s="2">
        <f>+O39</f>
        <v>240448981</v>
      </c>
      <c r="S39" s="2">
        <f>+Q40+S60</f>
        <v>322833018</v>
      </c>
      <c r="T39" s="2">
        <f>+S40+T60</f>
        <v>322833018</v>
      </c>
      <c r="U39" s="2">
        <f>+T40+U60</f>
        <v>322833018</v>
      </c>
      <c r="V39" s="2">
        <f>+S39</f>
        <v>322833018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492316018</v>
      </c>
      <c r="D40" s="43">
        <f t="shared" ref="D40:AA40" si="4">+D38+D39</f>
        <v>0</v>
      </c>
      <c r="E40" s="44">
        <f t="shared" si="4"/>
        <v>80390858</v>
      </c>
      <c r="F40" s="45">
        <f t="shared" si="4"/>
        <v>-71557029</v>
      </c>
      <c r="G40" s="45">
        <f t="shared" si="4"/>
        <v>0</v>
      </c>
      <c r="H40" s="45">
        <f t="shared" si="4"/>
        <v>75628</v>
      </c>
      <c r="I40" s="45">
        <f t="shared" si="4"/>
        <v>137631379</v>
      </c>
      <c r="J40" s="45">
        <f>+I40</f>
        <v>137631379</v>
      </c>
      <c r="K40" s="45">
        <f t="shared" si="4"/>
        <v>142696300</v>
      </c>
      <c r="L40" s="45">
        <f t="shared" si="4"/>
        <v>157789027</v>
      </c>
      <c r="M40" s="45">
        <f t="shared" si="4"/>
        <v>240448981</v>
      </c>
      <c r="N40" s="45">
        <f>+M40</f>
        <v>240448981</v>
      </c>
      <c r="O40" s="45">
        <f t="shared" si="4"/>
        <v>241048439</v>
      </c>
      <c r="P40" s="45">
        <f t="shared" si="4"/>
        <v>241089654</v>
      </c>
      <c r="Q40" s="45">
        <f t="shared" si="4"/>
        <v>322833018</v>
      </c>
      <c r="R40" s="45">
        <f>+Q40</f>
        <v>322833018</v>
      </c>
      <c r="S40" s="45">
        <f t="shared" si="4"/>
        <v>322833018</v>
      </c>
      <c r="T40" s="45">
        <f t="shared" si="4"/>
        <v>322833018</v>
      </c>
      <c r="U40" s="45">
        <f t="shared" si="4"/>
        <v>322833018</v>
      </c>
      <c r="V40" s="45">
        <f>+U40</f>
        <v>322833018</v>
      </c>
      <c r="W40" s="45">
        <f>+V40</f>
        <v>322833018</v>
      </c>
      <c r="X40" s="45">
        <f t="shared" si="4"/>
        <v>-53667747</v>
      </c>
      <c r="Y40" s="45">
        <f t="shared" si="4"/>
        <v>376500765</v>
      </c>
      <c r="Z40" s="46">
        <f>+IF(X40&lt;&gt;0,+(Y40/X40)*100,0)</f>
        <v>-701.54009818970042</v>
      </c>
      <c r="AA40" s="47">
        <f t="shared" si="4"/>
        <v>-71557029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-23591803</v>
      </c>
      <c r="D14" s="18"/>
      <c r="E14" s="19">
        <v>-1</v>
      </c>
      <c r="F14" s="20">
        <v>-50657302</v>
      </c>
      <c r="G14" s="20">
        <v>-2795654</v>
      </c>
      <c r="H14" s="20">
        <v>-4623847</v>
      </c>
      <c r="I14" s="20">
        <v>-3867845</v>
      </c>
      <c r="J14" s="20">
        <v>-11287346</v>
      </c>
      <c r="K14" s="20">
        <v>-3879417</v>
      </c>
      <c r="L14" s="20">
        <v>-5896003</v>
      </c>
      <c r="M14" s="20">
        <v>-4001067</v>
      </c>
      <c r="N14" s="20">
        <v>-13776487</v>
      </c>
      <c r="O14" s="20">
        <v>-4087254</v>
      </c>
      <c r="P14" s="20">
        <v>-4350559</v>
      </c>
      <c r="Q14" s="20">
        <v>-4102302</v>
      </c>
      <c r="R14" s="20">
        <v>-12540115</v>
      </c>
      <c r="S14" s="20"/>
      <c r="T14" s="20"/>
      <c r="U14" s="20"/>
      <c r="V14" s="20"/>
      <c r="W14" s="20">
        <v>-37603948</v>
      </c>
      <c r="X14" s="20">
        <v>-37992978</v>
      </c>
      <c r="Y14" s="20">
        <v>389030</v>
      </c>
      <c r="Z14" s="21">
        <v>-1.0239523735149163</v>
      </c>
      <c r="AA14" s="22">
        <v>-50657302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-23591803</v>
      </c>
      <c r="D17" s="26">
        <f>SUM(D6:D16)</f>
        <v>0</v>
      </c>
      <c r="E17" s="27">
        <f t="shared" si="0"/>
        <v>-1</v>
      </c>
      <c r="F17" s="28">
        <f t="shared" si="0"/>
        <v>-50657302</v>
      </c>
      <c r="G17" s="28">
        <f t="shared" si="0"/>
        <v>-2795654</v>
      </c>
      <c r="H17" s="28">
        <f t="shared" si="0"/>
        <v>-4623847</v>
      </c>
      <c r="I17" s="28">
        <f t="shared" si="0"/>
        <v>-3867845</v>
      </c>
      <c r="J17" s="28">
        <f t="shared" si="0"/>
        <v>-11287346</v>
      </c>
      <c r="K17" s="28">
        <f t="shared" si="0"/>
        <v>-3879417</v>
      </c>
      <c r="L17" s="28">
        <f t="shared" si="0"/>
        <v>-5896003</v>
      </c>
      <c r="M17" s="28">
        <f t="shared" si="0"/>
        <v>-4001067</v>
      </c>
      <c r="N17" s="28">
        <f t="shared" si="0"/>
        <v>-13776487</v>
      </c>
      <c r="O17" s="28">
        <f t="shared" si="0"/>
        <v>-4087254</v>
      </c>
      <c r="P17" s="28">
        <f t="shared" si="0"/>
        <v>-4350559</v>
      </c>
      <c r="Q17" s="28">
        <f t="shared" si="0"/>
        <v>-4102302</v>
      </c>
      <c r="R17" s="28">
        <f t="shared" si="0"/>
        <v>-12540115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-37603948</v>
      </c>
      <c r="X17" s="28">
        <f t="shared" si="0"/>
        <v>-37992978</v>
      </c>
      <c r="Y17" s="28">
        <f t="shared" si="0"/>
        <v>389030</v>
      </c>
      <c r="Z17" s="29">
        <f>+IF(X17&lt;&gt;0,+(Y17/X17)*100,0)</f>
        <v>-1.0239523735149163</v>
      </c>
      <c r="AA17" s="30">
        <f>SUM(AA6:AA16)</f>
        <v>-50657302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-23591803</v>
      </c>
      <c r="D38" s="32">
        <f>+D17+D27+D36</f>
        <v>0</v>
      </c>
      <c r="E38" s="33">
        <f t="shared" si="3"/>
        <v>-1</v>
      </c>
      <c r="F38" s="2">
        <f t="shared" si="3"/>
        <v>-50657302</v>
      </c>
      <c r="G38" s="2">
        <f t="shared" si="3"/>
        <v>-2795654</v>
      </c>
      <c r="H38" s="2">
        <f t="shared" si="3"/>
        <v>-4623847</v>
      </c>
      <c r="I38" s="2">
        <f t="shared" si="3"/>
        <v>-3867845</v>
      </c>
      <c r="J38" s="2">
        <f t="shared" si="3"/>
        <v>-11287346</v>
      </c>
      <c r="K38" s="2">
        <f t="shared" si="3"/>
        <v>-3879417</v>
      </c>
      <c r="L38" s="2">
        <f t="shared" si="3"/>
        <v>-5896003</v>
      </c>
      <c r="M38" s="2">
        <f t="shared" si="3"/>
        <v>-4001067</v>
      </c>
      <c r="N38" s="2">
        <f t="shared" si="3"/>
        <v>-13776487</v>
      </c>
      <c r="O38" s="2">
        <f t="shared" si="3"/>
        <v>-4087254</v>
      </c>
      <c r="P38" s="2">
        <f t="shared" si="3"/>
        <v>-4350559</v>
      </c>
      <c r="Q38" s="2">
        <f t="shared" si="3"/>
        <v>-4102302</v>
      </c>
      <c r="R38" s="2">
        <f t="shared" si="3"/>
        <v>-12540115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-37603948</v>
      </c>
      <c r="X38" s="2">
        <f t="shared" si="3"/>
        <v>-37992978</v>
      </c>
      <c r="Y38" s="2">
        <f t="shared" si="3"/>
        <v>389030</v>
      </c>
      <c r="Z38" s="34">
        <f>+IF(X38&lt;&gt;0,+(Y38/X38)*100,0)</f>
        <v>-1.0239523735149163</v>
      </c>
      <c r="AA38" s="35">
        <f>+AA17+AA27+AA36</f>
        <v>-50657302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-2795654</v>
      </c>
      <c r="I39" s="2">
        <f>+H40+I60</f>
        <v>-7419501</v>
      </c>
      <c r="J39" s="2">
        <f>+G39</f>
        <v>0</v>
      </c>
      <c r="K39" s="2">
        <f>+I40+K60</f>
        <v>-11287346</v>
      </c>
      <c r="L39" s="2">
        <f>+K40+L60</f>
        <v>-15166763</v>
      </c>
      <c r="M39" s="2">
        <f>+L40+M60</f>
        <v>-21062766</v>
      </c>
      <c r="N39" s="2">
        <f>+K39</f>
        <v>-11287346</v>
      </c>
      <c r="O39" s="2">
        <f>+M40+O60</f>
        <v>-25063833</v>
      </c>
      <c r="P39" s="2">
        <f>+O40+P60</f>
        <v>-29151087</v>
      </c>
      <c r="Q39" s="2">
        <f>+P40+Q60</f>
        <v>-33501646</v>
      </c>
      <c r="R39" s="2">
        <f>+O39</f>
        <v>-25063833</v>
      </c>
      <c r="S39" s="2">
        <f>+Q40+S60</f>
        <v>-37603948</v>
      </c>
      <c r="T39" s="2">
        <f>+S40+T60</f>
        <v>-37603948</v>
      </c>
      <c r="U39" s="2">
        <f>+T40+U60</f>
        <v>-37603948</v>
      </c>
      <c r="V39" s="2">
        <f>+S39</f>
        <v>-37603948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-23591803</v>
      </c>
      <c r="D40" s="43">
        <f t="shared" ref="D40:AA40" si="4">+D38+D39</f>
        <v>0</v>
      </c>
      <c r="E40" s="44">
        <f t="shared" si="4"/>
        <v>-1</v>
      </c>
      <c r="F40" s="45">
        <f t="shared" si="4"/>
        <v>-50657302</v>
      </c>
      <c r="G40" s="45">
        <f t="shared" si="4"/>
        <v>-2795654</v>
      </c>
      <c r="H40" s="45">
        <f t="shared" si="4"/>
        <v>-7419501</v>
      </c>
      <c r="I40" s="45">
        <f t="shared" si="4"/>
        <v>-11287346</v>
      </c>
      <c r="J40" s="45">
        <f>+I40</f>
        <v>-11287346</v>
      </c>
      <c r="K40" s="45">
        <f t="shared" si="4"/>
        <v>-15166763</v>
      </c>
      <c r="L40" s="45">
        <f t="shared" si="4"/>
        <v>-21062766</v>
      </c>
      <c r="M40" s="45">
        <f t="shared" si="4"/>
        <v>-25063833</v>
      </c>
      <c r="N40" s="45">
        <f>+M40</f>
        <v>-25063833</v>
      </c>
      <c r="O40" s="45">
        <f t="shared" si="4"/>
        <v>-29151087</v>
      </c>
      <c r="P40" s="45">
        <f t="shared" si="4"/>
        <v>-33501646</v>
      </c>
      <c r="Q40" s="45">
        <f t="shared" si="4"/>
        <v>-37603948</v>
      </c>
      <c r="R40" s="45">
        <f>+Q40</f>
        <v>-37603948</v>
      </c>
      <c r="S40" s="45">
        <f t="shared" si="4"/>
        <v>-37603948</v>
      </c>
      <c r="T40" s="45">
        <f t="shared" si="4"/>
        <v>-37603948</v>
      </c>
      <c r="U40" s="45">
        <f t="shared" si="4"/>
        <v>-37603948</v>
      </c>
      <c r="V40" s="45">
        <f>+U40</f>
        <v>-37603948</v>
      </c>
      <c r="W40" s="45">
        <f>+V40</f>
        <v>-37603948</v>
      </c>
      <c r="X40" s="45">
        <f t="shared" si="4"/>
        <v>-37992978</v>
      </c>
      <c r="Y40" s="45">
        <f t="shared" si="4"/>
        <v>389030</v>
      </c>
      <c r="Z40" s="46">
        <f>+IF(X40&lt;&gt;0,+(Y40/X40)*100,0)</f>
        <v>-1.0239523735149163</v>
      </c>
      <c r="AA40" s="47">
        <f t="shared" si="4"/>
        <v>-50657302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43751642</v>
      </c>
      <c r="F7" s="20">
        <v>45551642</v>
      </c>
      <c r="G7" s="20">
        <v>2568045</v>
      </c>
      <c r="H7" s="20">
        <v>2944984</v>
      </c>
      <c r="I7" s="20">
        <v>4837782</v>
      </c>
      <c r="J7" s="20">
        <v>10350811</v>
      </c>
      <c r="K7" s="20">
        <v>3927884</v>
      </c>
      <c r="L7" s="20">
        <v>3125829</v>
      </c>
      <c r="M7" s="20">
        <v>3713779</v>
      </c>
      <c r="N7" s="20">
        <v>10767492</v>
      </c>
      <c r="O7" s="20">
        <v>3549520</v>
      </c>
      <c r="P7" s="20">
        <v>4497607</v>
      </c>
      <c r="Q7" s="20">
        <v>3587707</v>
      </c>
      <c r="R7" s="20">
        <v>11634834</v>
      </c>
      <c r="S7" s="20"/>
      <c r="T7" s="20"/>
      <c r="U7" s="20"/>
      <c r="V7" s="20"/>
      <c r="W7" s="20">
        <v>32753137</v>
      </c>
      <c r="X7" s="20">
        <v>33713730</v>
      </c>
      <c r="Y7" s="20">
        <v>-960593</v>
      </c>
      <c r="Z7" s="21">
        <v>-2.8492634899787119</v>
      </c>
      <c r="AA7" s="22">
        <v>45551642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56501000</v>
      </c>
      <c r="F9" s="20">
        <v>56501000</v>
      </c>
      <c r="G9" s="20">
        <v>23589764</v>
      </c>
      <c r="H9" s="20">
        <v>40481</v>
      </c>
      <c r="I9" s="20">
        <v>40779</v>
      </c>
      <c r="J9" s="20">
        <v>23671024</v>
      </c>
      <c r="K9" s="20">
        <v>62324</v>
      </c>
      <c r="L9" s="20">
        <v>69596</v>
      </c>
      <c r="M9" s="20">
        <v>18774689</v>
      </c>
      <c r="N9" s="20">
        <v>18906609</v>
      </c>
      <c r="O9" s="20">
        <v>63573</v>
      </c>
      <c r="P9" s="20">
        <v>69822</v>
      </c>
      <c r="Q9" s="20">
        <v>14186354</v>
      </c>
      <c r="R9" s="20">
        <v>14319749</v>
      </c>
      <c r="S9" s="20"/>
      <c r="T9" s="20"/>
      <c r="U9" s="20"/>
      <c r="V9" s="20"/>
      <c r="W9" s="20">
        <v>56897382</v>
      </c>
      <c r="X9" s="20">
        <v>42375753</v>
      </c>
      <c r="Y9" s="20">
        <v>14521629</v>
      </c>
      <c r="Z9" s="21">
        <v>34.268722021293641</v>
      </c>
      <c r="AA9" s="22">
        <v>56501000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71698089</v>
      </c>
      <c r="F10" s="20">
        <v>67458089</v>
      </c>
      <c r="G10" s="20"/>
      <c r="H10" s="20"/>
      <c r="I10" s="20"/>
      <c r="J10" s="20"/>
      <c r="K10" s="20">
        <v>12675000</v>
      </c>
      <c r="L10" s="20"/>
      <c r="M10" s="20"/>
      <c r="N10" s="20">
        <v>12675000</v>
      </c>
      <c r="O10" s="20"/>
      <c r="P10" s="20"/>
      <c r="Q10" s="20">
        <v>8450000</v>
      </c>
      <c r="R10" s="20">
        <v>8450000</v>
      </c>
      <c r="S10" s="20"/>
      <c r="T10" s="20"/>
      <c r="U10" s="20"/>
      <c r="V10" s="20"/>
      <c r="W10" s="20">
        <v>21125000</v>
      </c>
      <c r="X10" s="20">
        <v>51653559</v>
      </c>
      <c r="Y10" s="20">
        <v>-30528559</v>
      </c>
      <c r="Z10" s="21">
        <v>-59.102527669003415</v>
      </c>
      <c r="AA10" s="22">
        <v>67458089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-33952703</v>
      </c>
      <c r="F14" s="20">
        <v>-35694380</v>
      </c>
      <c r="G14" s="20">
        <v>-129141</v>
      </c>
      <c r="H14" s="20">
        <v>-5904751</v>
      </c>
      <c r="I14" s="20">
        <v>-6859353</v>
      </c>
      <c r="J14" s="20">
        <v>-12893245</v>
      </c>
      <c r="K14" s="20">
        <v>-3000336</v>
      </c>
      <c r="L14" s="20">
        <v>-4067098</v>
      </c>
      <c r="M14" s="20">
        <v>-53945</v>
      </c>
      <c r="N14" s="20">
        <v>-7121379</v>
      </c>
      <c r="O14" s="20">
        <v>-3483954</v>
      </c>
      <c r="P14" s="20">
        <v>-23500</v>
      </c>
      <c r="Q14" s="20">
        <v>-1914</v>
      </c>
      <c r="R14" s="20">
        <v>-3509368</v>
      </c>
      <c r="S14" s="20"/>
      <c r="T14" s="20"/>
      <c r="U14" s="20"/>
      <c r="V14" s="20"/>
      <c r="W14" s="20">
        <v>-23523992</v>
      </c>
      <c r="X14" s="20">
        <v>-26225838</v>
      </c>
      <c r="Y14" s="20">
        <v>2701846</v>
      </c>
      <c r="Z14" s="21">
        <v>-10.302229427330406</v>
      </c>
      <c r="AA14" s="22">
        <v>-35694380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-163644</v>
      </c>
      <c r="F15" s="20">
        <v>-163644</v>
      </c>
      <c r="G15" s="20">
        <v>-2433</v>
      </c>
      <c r="H15" s="20">
        <v>-2388</v>
      </c>
      <c r="I15" s="20">
        <v>-2268</v>
      </c>
      <c r="J15" s="20">
        <v>-7089</v>
      </c>
      <c r="K15" s="20">
        <v>-2302</v>
      </c>
      <c r="L15" s="20">
        <v>-2180</v>
      </c>
      <c r="M15" s="20">
        <v>-39756</v>
      </c>
      <c r="N15" s="20">
        <v>-44238</v>
      </c>
      <c r="O15" s="20">
        <v>-2165</v>
      </c>
      <c r="P15" s="20">
        <v>-1980</v>
      </c>
      <c r="Q15" s="20">
        <v>-2070</v>
      </c>
      <c r="R15" s="20">
        <v>-6215</v>
      </c>
      <c r="S15" s="20"/>
      <c r="T15" s="20"/>
      <c r="U15" s="20"/>
      <c r="V15" s="20"/>
      <c r="W15" s="20">
        <v>-57542</v>
      </c>
      <c r="X15" s="20">
        <v>-122733</v>
      </c>
      <c r="Y15" s="20">
        <v>65191</v>
      </c>
      <c r="Z15" s="21">
        <v>-53.116113840613366</v>
      </c>
      <c r="AA15" s="22">
        <v>-163644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137834384</v>
      </c>
      <c r="F17" s="28">
        <f t="shared" si="0"/>
        <v>133652707</v>
      </c>
      <c r="G17" s="28">
        <f t="shared" si="0"/>
        <v>26026235</v>
      </c>
      <c r="H17" s="28">
        <f t="shared" si="0"/>
        <v>-2921674</v>
      </c>
      <c r="I17" s="28">
        <f t="shared" si="0"/>
        <v>-1983060</v>
      </c>
      <c r="J17" s="28">
        <f t="shared" si="0"/>
        <v>21121501</v>
      </c>
      <c r="K17" s="28">
        <f t="shared" si="0"/>
        <v>13662570</v>
      </c>
      <c r="L17" s="28">
        <f t="shared" si="0"/>
        <v>-873853</v>
      </c>
      <c r="M17" s="28">
        <f t="shared" si="0"/>
        <v>22394767</v>
      </c>
      <c r="N17" s="28">
        <f t="shared" si="0"/>
        <v>35183484</v>
      </c>
      <c r="O17" s="28">
        <f t="shared" si="0"/>
        <v>126974</v>
      </c>
      <c r="P17" s="28">
        <f t="shared" si="0"/>
        <v>4541949</v>
      </c>
      <c r="Q17" s="28">
        <f t="shared" si="0"/>
        <v>26220077</v>
      </c>
      <c r="R17" s="28">
        <f t="shared" si="0"/>
        <v>30889000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87193985</v>
      </c>
      <c r="X17" s="28">
        <f t="shared" si="0"/>
        <v>101394471</v>
      </c>
      <c r="Y17" s="28">
        <f t="shared" si="0"/>
        <v>-14200486</v>
      </c>
      <c r="Z17" s="29">
        <f>+IF(X17&lt;&gt;0,+(Y17/X17)*100,0)</f>
        <v>-14.005187718766244</v>
      </c>
      <c r="AA17" s="30">
        <f>SUM(AA6:AA16)</f>
        <v>133652707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-73198089</v>
      </c>
      <c r="F26" s="20">
        <v>-68158089</v>
      </c>
      <c r="G26" s="20">
        <v>-1566070</v>
      </c>
      <c r="H26" s="20">
        <v>-9902036</v>
      </c>
      <c r="I26" s="20">
        <v>-3212762</v>
      </c>
      <c r="J26" s="20">
        <v>-14680868</v>
      </c>
      <c r="K26" s="20">
        <v>-7316661</v>
      </c>
      <c r="L26" s="20">
        <v>-11731724</v>
      </c>
      <c r="M26" s="20">
        <v>-5201221</v>
      </c>
      <c r="N26" s="20">
        <v>-24249606</v>
      </c>
      <c r="O26" s="20">
        <v>-2183696</v>
      </c>
      <c r="P26" s="20">
        <v>-6807282</v>
      </c>
      <c r="Q26" s="20">
        <v>-7842914</v>
      </c>
      <c r="R26" s="20">
        <v>-16833892</v>
      </c>
      <c r="S26" s="20"/>
      <c r="T26" s="20"/>
      <c r="U26" s="20"/>
      <c r="V26" s="20"/>
      <c r="W26" s="20">
        <v>-55764366</v>
      </c>
      <c r="X26" s="20">
        <v>-52458568</v>
      </c>
      <c r="Y26" s="20">
        <v>-3305798</v>
      </c>
      <c r="Z26" s="21">
        <v>6.3017313015482994</v>
      </c>
      <c r="AA26" s="22">
        <v>-68158089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-73198089</v>
      </c>
      <c r="F27" s="28">
        <f t="shared" si="1"/>
        <v>-68158089</v>
      </c>
      <c r="G27" s="28">
        <f t="shared" si="1"/>
        <v>-1566070</v>
      </c>
      <c r="H27" s="28">
        <f t="shared" si="1"/>
        <v>-9902036</v>
      </c>
      <c r="I27" s="28">
        <f t="shared" si="1"/>
        <v>-3212762</v>
      </c>
      <c r="J27" s="28">
        <f t="shared" si="1"/>
        <v>-14680868</v>
      </c>
      <c r="K27" s="28">
        <f t="shared" si="1"/>
        <v>-7316661</v>
      </c>
      <c r="L27" s="28">
        <f t="shared" si="1"/>
        <v>-11731724</v>
      </c>
      <c r="M27" s="28">
        <f t="shared" si="1"/>
        <v>-5201221</v>
      </c>
      <c r="N27" s="28">
        <f t="shared" si="1"/>
        <v>-24249606</v>
      </c>
      <c r="O27" s="28">
        <f t="shared" si="1"/>
        <v>-2183696</v>
      </c>
      <c r="P27" s="28">
        <f t="shared" si="1"/>
        <v>-6807282</v>
      </c>
      <c r="Q27" s="28">
        <f t="shared" si="1"/>
        <v>-7842914</v>
      </c>
      <c r="R27" s="28">
        <f t="shared" si="1"/>
        <v>-16833892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-55764366</v>
      </c>
      <c r="X27" s="28">
        <f t="shared" si="1"/>
        <v>-52458568</v>
      </c>
      <c r="Y27" s="28">
        <f t="shared" si="1"/>
        <v>-3305798</v>
      </c>
      <c r="Z27" s="29">
        <f>+IF(X27&lt;&gt;0,+(Y27/X27)*100,0)</f>
        <v>6.3017313015482994</v>
      </c>
      <c r="AA27" s="30">
        <f>SUM(AA21:AA26)</f>
        <v>-68158089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64636295</v>
      </c>
      <c r="F38" s="2">
        <f t="shared" si="3"/>
        <v>65494618</v>
      </c>
      <c r="G38" s="2">
        <f t="shared" si="3"/>
        <v>24460165</v>
      </c>
      <c r="H38" s="2">
        <f t="shared" si="3"/>
        <v>-12823710</v>
      </c>
      <c r="I38" s="2">
        <f t="shared" si="3"/>
        <v>-5195822</v>
      </c>
      <c r="J38" s="2">
        <f t="shared" si="3"/>
        <v>6440633</v>
      </c>
      <c r="K38" s="2">
        <f t="shared" si="3"/>
        <v>6345909</v>
      </c>
      <c r="L38" s="2">
        <f t="shared" si="3"/>
        <v>-12605577</v>
      </c>
      <c r="M38" s="2">
        <f t="shared" si="3"/>
        <v>17193546</v>
      </c>
      <c r="N38" s="2">
        <f t="shared" si="3"/>
        <v>10933878</v>
      </c>
      <c r="O38" s="2">
        <f t="shared" si="3"/>
        <v>-2056722</v>
      </c>
      <c r="P38" s="2">
        <f t="shared" si="3"/>
        <v>-2265333</v>
      </c>
      <c r="Q38" s="2">
        <f t="shared" si="3"/>
        <v>18377163</v>
      </c>
      <c r="R38" s="2">
        <f t="shared" si="3"/>
        <v>14055108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31429619</v>
      </c>
      <c r="X38" s="2">
        <f t="shared" si="3"/>
        <v>48935903</v>
      </c>
      <c r="Y38" s="2">
        <f t="shared" si="3"/>
        <v>-17506284</v>
      </c>
      <c r="Z38" s="34">
        <f>+IF(X38&lt;&gt;0,+(Y38/X38)*100,0)</f>
        <v>-35.773906123690004</v>
      </c>
      <c r="AA38" s="35">
        <f>+AA17+AA27+AA36</f>
        <v>65494618</v>
      </c>
    </row>
    <row r="39" spans="1:27" x14ac:dyDescent="0.25">
      <c r="A39" s="23" t="s">
        <v>60</v>
      </c>
      <c r="B39" s="17"/>
      <c r="C39" s="32"/>
      <c r="D39" s="32"/>
      <c r="E39" s="33">
        <v>-93260066</v>
      </c>
      <c r="F39" s="2"/>
      <c r="G39" s="2">
        <v>-103914031</v>
      </c>
      <c r="H39" s="2">
        <f>+G40+H60</f>
        <v>-79453866</v>
      </c>
      <c r="I39" s="2">
        <f>+H40+I60</f>
        <v>-92277576</v>
      </c>
      <c r="J39" s="2">
        <f>+G39</f>
        <v>-103914031</v>
      </c>
      <c r="K39" s="2">
        <f>+I40+K60</f>
        <v>-97473398</v>
      </c>
      <c r="L39" s="2">
        <f>+K40+L60</f>
        <v>-91127489</v>
      </c>
      <c r="M39" s="2">
        <f>+L40+M60</f>
        <v>-103733066</v>
      </c>
      <c r="N39" s="2">
        <f>+K39</f>
        <v>-97473398</v>
      </c>
      <c r="O39" s="2">
        <f>+M40+O60</f>
        <v>-86539520</v>
      </c>
      <c r="P39" s="2">
        <f>+O40+P60</f>
        <v>-88596242</v>
      </c>
      <c r="Q39" s="2">
        <f>+P40+Q60</f>
        <v>-90861575</v>
      </c>
      <c r="R39" s="2">
        <f>+O39</f>
        <v>-86539520</v>
      </c>
      <c r="S39" s="2">
        <f>+Q40+S60</f>
        <v>-72484412</v>
      </c>
      <c r="T39" s="2">
        <f>+S40+T60</f>
        <v>-72484412</v>
      </c>
      <c r="U39" s="2">
        <f>+T40+U60</f>
        <v>-72484412</v>
      </c>
      <c r="V39" s="2">
        <f>+S39</f>
        <v>-72484412</v>
      </c>
      <c r="W39" s="2">
        <f>+G39</f>
        <v>-103914031</v>
      </c>
      <c r="X39" s="2"/>
      <c r="Y39" s="2">
        <f>+W39-X39</f>
        <v>-103914031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-28623771</v>
      </c>
      <c r="F40" s="45">
        <f t="shared" si="4"/>
        <v>65494618</v>
      </c>
      <c r="G40" s="45">
        <f t="shared" si="4"/>
        <v>-79453866</v>
      </c>
      <c r="H40" s="45">
        <f t="shared" si="4"/>
        <v>-92277576</v>
      </c>
      <c r="I40" s="45">
        <f t="shared" si="4"/>
        <v>-97473398</v>
      </c>
      <c r="J40" s="45">
        <f>+I40</f>
        <v>-97473398</v>
      </c>
      <c r="K40" s="45">
        <f t="shared" si="4"/>
        <v>-91127489</v>
      </c>
      <c r="L40" s="45">
        <f t="shared" si="4"/>
        <v>-103733066</v>
      </c>
      <c r="M40" s="45">
        <f t="shared" si="4"/>
        <v>-86539520</v>
      </c>
      <c r="N40" s="45">
        <f>+M40</f>
        <v>-86539520</v>
      </c>
      <c r="O40" s="45">
        <f t="shared" si="4"/>
        <v>-88596242</v>
      </c>
      <c r="P40" s="45">
        <f t="shared" si="4"/>
        <v>-90861575</v>
      </c>
      <c r="Q40" s="45">
        <f t="shared" si="4"/>
        <v>-72484412</v>
      </c>
      <c r="R40" s="45">
        <f>+Q40</f>
        <v>-72484412</v>
      </c>
      <c r="S40" s="45">
        <f t="shared" si="4"/>
        <v>-72484412</v>
      </c>
      <c r="T40" s="45">
        <f t="shared" si="4"/>
        <v>-72484412</v>
      </c>
      <c r="U40" s="45">
        <f t="shared" si="4"/>
        <v>-72484412</v>
      </c>
      <c r="V40" s="45">
        <f>+U40</f>
        <v>-72484412</v>
      </c>
      <c r="W40" s="45">
        <f>+V40</f>
        <v>-72484412</v>
      </c>
      <c r="X40" s="45">
        <f t="shared" si="4"/>
        <v>48935903</v>
      </c>
      <c r="Y40" s="45">
        <f t="shared" si="4"/>
        <v>-121420315</v>
      </c>
      <c r="Z40" s="46">
        <f>+IF(X40&lt;&gt;0,+(Y40/X40)*100,0)</f>
        <v>-248.12112897967776</v>
      </c>
      <c r="AA40" s="47">
        <f t="shared" si="4"/>
        <v>65494618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-103914031</v>
      </c>
      <c r="J60">
        <v>-103914031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9288273</v>
      </c>
      <c r="D7" s="18"/>
      <c r="E7" s="19">
        <v>49187063</v>
      </c>
      <c r="F7" s="20">
        <v>49187063</v>
      </c>
      <c r="G7" s="20"/>
      <c r="H7" s="20">
        <v>7212308</v>
      </c>
      <c r="I7" s="20">
        <v>1888455</v>
      </c>
      <c r="J7" s="20">
        <v>9100763</v>
      </c>
      <c r="K7" s="20">
        <v>3398241</v>
      </c>
      <c r="L7" s="20">
        <v>3312573</v>
      </c>
      <c r="M7" s="20">
        <v>3587266</v>
      </c>
      <c r="N7" s="20">
        <v>10298080</v>
      </c>
      <c r="O7" s="20">
        <v>3283919</v>
      </c>
      <c r="P7" s="20">
        <v>3660642</v>
      </c>
      <c r="Q7" s="20">
        <v>1931747</v>
      </c>
      <c r="R7" s="20">
        <v>8876308</v>
      </c>
      <c r="S7" s="20"/>
      <c r="T7" s="20"/>
      <c r="U7" s="20"/>
      <c r="V7" s="20"/>
      <c r="W7" s="20">
        <v>28275151</v>
      </c>
      <c r="X7" s="20">
        <v>38248222</v>
      </c>
      <c r="Y7" s="20">
        <v>-9973071</v>
      </c>
      <c r="Z7" s="21">
        <v>-26.074600278151493</v>
      </c>
      <c r="AA7" s="22">
        <v>49187063</v>
      </c>
    </row>
    <row r="8" spans="1:27" x14ac:dyDescent="0.25">
      <c r="A8" s="23" t="s">
        <v>36</v>
      </c>
      <c r="B8" s="17" t="s">
        <v>32</v>
      </c>
      <c r="C8" s="18">
        <v>749496</v>
      </c>
      <c r="D8" s="18"/>
      <c r="E8" s="19">
        <v>1467200</v>
      </c>
      <c r="F8" s="20">
        <v>1467200</v>
      </c>
      <c r="G8" s="20"/>
      <c r="H8" s="20">
        <v>1371252</v>
      </c>
      <c r="I8" s="20">
        <v>543652</v>
      </c>
      <c r="J8" s="20">
        <v>1914904</v>
      </c>
      <c r="K8" s="20">
        <v>579520</v>
      </c>
      <c r="L8" s="20">
        <v>23041</v>
      </c>
      <c r="M8" s="20">
        <v>26031</v>
      </c>
      <c r="N8" s="20">
        <v>628592</v>
      </c>
      <c r="O8" s="20">
        <v>236843</v>
      </c>
      <c r="P8" s="20">
        <v>110160</v>
      </c>
      <c r="Q8" s="20">
        <v>44775</v>
      </c>
      <c r="R8" s="20">
        <v>391778</v>
      </c>
      <c r="S8" s="20"/>
      <c r="T8" s="20"/>
      <c r="U8" s="20"/>
      <c r="V8" s="20"/>
      <c r="W8" s="20">
        <v>2935274</v>
      </c>
      <c r="X8" s="20">
        <v>737463</v>
      </c>
      <c r="Y8" s="20">
        <v>2197811</v>
      </c>
      <c r="Z8" s="21">
        <v>298.02322285999435</v>
      </c>
      <c r="AA8" s="22">
        <v>1467200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27510000</v>
      </c>
      <c r="F10" s="20">
        <v>26621000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10653009</v>
      </c>
      <c r="Y10" s="20">
        <v>-10653009</v>
      </c>
      <c r="Z10" s="21">
        <v>-100</v>
      </c>
      <c r="AA10" s="22">
        <v>26621000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-50645656</v>
      </c>
      <c r="F14" s="20">
        <v>-66344277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-44464043</v>
      </c>
      <c r="Y14" s="20">
        <v>44464043</v>
      </c>
      <c r="Z14" s="21">
        <v>-100</v>
      </c>
      <c r="AA14" s="22">
        <v>-66344277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10037769</v>
      </c>
      <c r="D17" s="26">
        <f>SUM(D6:D16)</f>
        <v>0</v>
      </c>
      <c r="E17" s="27">
        <f t="shared" si="0"/>
        <v>27518607</v>
      </c>
      <c r="F17" s="28">
        <f t="shared" si="0"/>
        <v>10930986</v>
      </c>
      <c r="G17" s="28">
        <f t="shared" si="0"/>
        <v>0</v>
      </c>
      <c r="H17" s="28">
        <f t="shared" si="0"/>
        <v>8583560</v>
      </c>
      <c r="I17" s="28">
        <f t="shared" si="0"/>
        <v>2432107</v>
      </c>
      <c r="J17" s="28">
        <f t="shared" si="0"/>
        <v>11015667</v>
      </c>
      <c r="K17" s="28">
        <f t="shared" si="0"/>
        <v>3977761</v>
      </c>
      <c r="L17" s="28">
        <f t="shared" si="0"/>
        <v>3335614</v>
      </c>
      <c r="M17" s="28">
        <f t="shared" si="0"/>
        <v>3613297</v>
      </c>
      <c r="N17" s="28">
        <f t="shared" si="0"/>
        <v>10926672</v>
      </c>
      <c r="O17" s="28">
        <f t="shared" si="0"/>
        <v>3520762</v>
      </c>
      <c r="P17" s="28">
        <f t="shared" si="0"/>
        <v>3770802</v>
      </c>
      <c r="Q17" s="28">
        <f t="shared" si="0"/>
        <v>1976522</v>
      </c>
      <c r="R17" s="28">
        <f t="shared" si="0"/>
        <v>9268086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31210425</v>
      </c>
      <c r="X17" s="28">
        <f t="shared" si="0"/>
        <v>5174651</v>
      </c>
      <c r="Y17" s="28">
        <f t="shared" si="0"/>
        <v>26035774</v>
      </c>
      <c r="Z17" s="29">
        <f>+IF(X17&lt;&gt;0,+(Y17/X17)*100,0)</f>
        <v>503.14067557406287</v>
      </c>
      <c r="AA17" s="30">
        <f>SUM(AA6:AA16)</f>
        <v>10930986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-2289880</v>
      </c>
      <c r="D26" s="18"/>
      <c r="E26" s="19">
        <v>-14225000</v>
      </c>
      <c r="F26" s="20">
        <v>-14625000</v>
      </c>
      <c r="G26" s="20"/>
      <c r="H26" s="20">
        <v>-5203728</v>
      </c>
      <c r="I26" s="20">
        <v>-731776</v>
      </c>
      <c r="J26" s="20">
        <v>-5935504</v>
      </c>
      <c r="K26" s="20">
        <v>-1754767</v>
      </c>
      <c r="L26" s="20">
        <v>-116582</v>
      </c>
      <c r="M26" s="20">
        <v>-1491426</v>
      </c>
      <c r="N26" s="20">
        <v>-3362775</v>
      </c>
      <c r="O26" s="20">
        <v>-681398</v>
      </c>
      <c r="P26" s="20">
        <v>-376578</v>
      </c>
      <c r="Q26" s="20"/>
      <c r="R26" s="20">
        <v>-1057976</v>
      </c>
      <c r="S26" s="20"/>
      <c r="T26" s="20"/>
      <c r="U26" s="20"/>
      <c r="V26" s="20"/>
      <c r="W26" s="20">
        <v>-10356255</v>
      </c>
      <c r="X26" s="20">
        <v>-10768762</v>
      </c>
      <c r="Y26" s="20">
        <v>412507</v>
      </c>
      <c r="Z26" s="21">
        <v>-3.8305888829189465</v>
      </c>
      <c r="AA26" s="22">
        <v>-14625000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-2289880</v>
      </c>
      <c r="D27" s="26">
        <f>SUM(D21:D26)</f>
        <v>0</v>
      </c>
      <c r="E27" s="27">
        <f t="shared" si="1"/>
        <v>-14225000</v>
      </c>
      <c r="F27" s="28">
        <f t="shared" si="1"/>
        <v>-14625000</v>
      </c>
      <c r="G27" s="28">
        <f t="shared" si="1"/>
        <v>0</v>
      </c>
      <c r="H27" s="28">
        <f t="shared" si="1"/>
        <v>-5203728</v>
      </c>
      <c r="I27" s="28">
        <f t="shared" si="1"/>
        <v>-731776</v>
      </c>
      <c r="J27" s="28">
        <f t="shared" si="1"/>
        <v>-5935504</v>
      </c>
      <c r="K27" s="28">
        <f t="shared" si="1"/>
        <v>-1754767</v>
      </c>
      <c r="L27" s="28">
        <f t="shared" si="1"/>
        <v>-116582</v>
      </c>
      <c r="M27" s="28">
        <f t="shared" si="1"/>
        <v>-1491426</v>
      </c>
      <c r="N27" s="28">
        <f t="shared" si="1"/>
        <v>-3362775</v>
      </c>
      <c r="O27" s="28">
        <f t="shared" si="1"/>
        <v>-681398</v>
      </c>
      <c r="P27" s="28">
        <f t="shared" si="1"/>
        <v>-376578</v>
      </c>
      <c r="Q27" s="28">
        <f t="shared" si="1"/>
        <v>0</v>
      </c>
      <c r="R27" s="28">
        <f t="shared" si="1"/>
        <v>-1057976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-10356255</v>
      </c>
      <c r="X27" s="28">
        <f t="shared" si="1"/>
        <v>-10768762</v>
      </c>
      <c r="Y27" s="28">
        <f t="shared" si="1"/>
        <v>412507</v>
      </c>
      <c r="Z27" s="29">
        <f>+IF(X27&lt;&gt;0,+(Y27/X27)*100,0)</f>
        <v>-3.8305888829189465</v>
      </c>
      <c r="AA27" s="30">
        <f>SUM(AA21:AA26)</f>
        <v>-14625000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7747889</v>
      </c>
      <c r="D38" s="32">
        <f>+D17+D27+D36</f>
        <v>0</v>
      </c>
      <c r="E38" s="33">
        <f t="shared" si="3"/>
        <v>13293607</v>
      </c>
      <c r="F38" s="2">
        <f t="shared" si="3"/>
        <v>-3694014</v>
      </c>
      <c r="G38" s="2">
        <f t="shared" si="3"/>
        <v>0</v>
      </c>
      <c r="H38" s="2">
        <f t="shared" si="3"/>
        <v>3379832</v>
      </c>
      <c r="I38" s="2">
        <f t="shared" si="3"/>
        <v>1700331</v>
      </c>
      <c r="J38" s="2">
        <f t="shared" si="3"/>
        <v>5080163</v>
      </c>
      <c r="K38" s="2">
        <f t="shared" si="3"/>
        <v>2222994</v>
      </c>
      <c r="L38" s="2">
        <f t="shared" si="3"/>
        <v>3219032</v>
      </c>
      <c r="M38" s="2">
        <f t="shared" si="3"/>
        <v>2121871</v>
      </c>
      <c r="N38" s="2">
        <f t="shared" si="3"/>
        <v>7563897</v>
      </c>
      <c r="O38" s="2">
        <f t="shared" si="3"/>
        <v>2839364</v>
      </c>
      <c r="P38" s="2">
        <f t="shared" si="3"/>
        <v>3394224</v>
      </c>
      <c r="Q38" s="2">
        <f t="shared" si="3"/>
        <v>1976522</v>
      </c>
      <c r="R38" s="2">
        <f t="shared" si="3"/>
        <v>8210110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20854170</v>
      </c>
      <c r="X38" s="2">
        <f t="shared" si="3"/>
        <v>-5594111</v>
      </c>
      <c r="Y38" s="2">
        <f t="shared" si="3"/>
        <v>26448281</v>
      </c>
      <c r="Z38" s="34">
        <f>+IF(X38&lt;&gt;0,+(Y38/X38)*100,0)</f>
        <v>-472.78791929584526</v>
      </c>
      <c r="AA38" s="35">
        <f>+AA17+AA27+AA36</f>
        <v>-3694014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3379832</v>
      </c>
      <c r="J39" s="2">
        <f>+G39</f>
        <v>0</v>
      </c>
      <c r="K39" s="2">
        <f>+I40+K60</f>
        <v>5080163</v>
      </c>
      <c r="L39" s="2">
        <f>+K40+L60</f>
        <v>7303157</v>
      </c>
      <c r="M39" s="2">
        <f>+L40+M60</f>
        <v>10522189</v>
      </c>
      <c r="N39" s="2">
        <f>+K39</f>
        <v>5080163</v>
      </c>
      <c r="O39" s="2">
        <f>+M40+O60</f>
        <v>12644060</v>
      </c>
      <c r="P39" s="2">
        <f>+O40+P60</f>
        <v>15483424</v>
      </c>
      <c r="Q39" s="2">
        <f>+P40+Q60</f>
        <v>18877648</v>
      </c>
      <c r="R39" s="2">
        <f>+O39</f>
        <v>12644060</v>
      </c>
      <c r="S39" s="2">
        <f>+Q40+S60</f>
        <v>20854170</v>
      </c>
      <c r="T39" s="2">
        <f>+S40+T60</f>
        <v>20854170</v>
      </c>
      <c r="U39" s="2">
        <f>+T40+U60</f>
        <v>20854170</v>
      </c>
      <c r="V39" s="2">
        <f>+S39</f>
        <v>20854170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7747889</v>
      </c>
      <c r="D40" s="43">
        <f t="shared" ref="D40:AA40" si="4">+D38+D39</f>
        <v>0</v>
      </c>
      <c r="E40" s="44">
        <f t="shared" si="4"/>
        <v>13293607</v>
      </c>
      <c r="F40" s="45">
        <f t="shared" si="4"/>
        <v>-3694014</v>
      </c>
      <c r="G40" s="45">
        <f t="shared" si="4"/>
        <v>0</v>
      </c>
      <c r="H40" s="45">
        <f t="shared" si="4"/>
        <v>3379832</v>
      </c>
      <c r="I40" s="45">
        <f t="shared" si="4"/>
        <v>5080163</v>
      </c>
      <c r="J40" s="45">
        <f>+I40</f>
        <v>5080163</v>
      </c>
      <c r="K40" s="45">
        <f t="shared" si="4"/>
        <v>7303157</v>
      </c>
      <c r="L40" s="45">
        <f t="shared" si="4"/>
        <v>10522189</v>
      </c>
      <c r="M40" s="45">
        <f t="shared" si="4"/>
        <v>12644060</v>
      </c>
      <c r="N40" s="45">
        <f>+M40</f>
        <v>12644060</v>
      </c>
      <c r="O40" s="45">
        <f t="shared" si="4"/>
        <v>15483424</v>
      </c>
      <c r="P40" s="45">
        <f t="shared" si="4"/>
        <v>18877648</v>
      </c>
      <c r="Q40" s="45">
        <f t="shared" si="4"/>
        <v>20854170</v>
      </c>
      <c r="R40" s="45">
        <f>+Q40</f>
        <v>20854170</v>
      </c>
      <c r="S40" s="45">
        <f t="shared" si="4"/>
        <v>20854170</v>
      </c>
      <c r="T40" s="45">
        <f t="shared" si="4"/>
        <v>20854170</v>
      </c>
      <c r="U40" s="45">
        <f t="shared" si="4"/>
        <v>20854170</v>
      </c>
      <c r="V40" s="45">
        <f>+U40</f>
        <v>20854170</v>
      </c>
      <c r="W40" s="45">
        <f>+V40</f>
        <v>20854170</v>
      </c>
      <c r="X40" s="45">
        <f t="shared" si="4"/>
        <v>-5594111</v>
      </c>
      <c r="Y40" s="45">
        <f t="shared" si="4"/>
        <v>26448281</v>
      </c>
      <c r="Z40" s="46">
        <f>+IF(X40&lt;&gt;0,+(Y40/X40)*100,0)</f>
        <v>-472.78791929584526</v>
      </c>
      <c r="AA40" s="47">
        <f t="shared" si="4"/>
        <v>-3694014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11806651</v>
      </c>
      <c r="F7" s="20">
        <v>10698379</v>
      </c>
      <c r="G7" s="20"/>
      <c r="H7" s="20">
        <v>3512</v>
      </c>
      <c r="I7" s="20"/>
      <c r="J7" s="20">
        <v>3512</v>
      </c>
      <c r="K7" s="20"/>
      <c r="L7" s="20">
        <v>774637</v>
      </c>
      <c r="M7" s="20">
        <v>357406</v>
      </c>
      <c r="N7" s="20">
        <v>1132043</v>
      </c>
      <c r="O7" s="20">
        <v>401547</v>
      </c>
      <c r="P7" s="20">
        <v>439803</v>
      </c>
      <c r="Q7" s="20">
        <v>391863</v>
      </c>
      <c r="R7" s="20">
        <v>1233213</v>
      </c>
      <c r="S7" s="20"/>
      <c r="T7" s="20"/>
      <c r="U7" s="20"/>
      <c r="V7" s="20"/>
      <c r="W7" s="20">
        <v>2368768</v>
      </c>
      <c r="X7" s="20">
        <v>8023779</v>
      </c>
      <c r="Y7" s="20">
        <v>-5655011</v>
      </c>
      <c r="Z7" s="21">
        <v>-70.478150008867388</v>
      </c>
      <c r="AA7" s="22">
        <v>10698379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-1381976</v>
      </c>
      <c r="F9" s="20">
        <v>-690988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-518238</v>
      </c>
      <c r="Y9" s="20">
        <v>518238</v>
      </c>
      <c r="Z9" s="21">
        <v>-100</v>
      </c>
      <c r="AA9" s="22">
        <v>-690988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9900000</v>
      </c>
      <c r="F10" s="20">
        <v>9900000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7425000</v>
      </c>
      <c r="Y10" s="20">
        <v>-7425000</v>
      </c>
      <c r="Z10" s="21">
        <v>-100</v>
      </c>
      <c r="AA10" s="22">
        <v>9900000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-7925749</v>
      </c>
      <c r="F14" s="20">
        <v>-4096683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-3072510</v>
      </c>
      <c r="Y14" s="20">
        <v>3072510</v>
      </c>
      <c r="Z14" s="21">
        <v>-100</v>
      </c>
      <c r="AA14" s="22">
        <v>-4096683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12398926</v>
      </c>
      <c r="F17" s="28">
        <f t="shared" si="0"/>
        <v>15810708</v>
      </c>
      <c r="G17" s="28">
        <f t="shared" si="0"/>
        <v>0</v>
      </c>
      <c r="H17" s="28">
        <f t="shared" si="0"/>
        <v>3512</v>
      </c>
      <c r="I17" s="28">
        <f t="shared" si="0"/>
        <v>0</v>
      </c>
      <c r="J17" s="28">
        <f t="shared" si="0"/>
        <v>3512</v>
      </c>
      <c r="K17" s="28">
        <f t="shared" si="0"/>
        <v>0</v>
      </c>
      <c r="L17" s="28">
        <f t="shared" si="0"/>
        <v>774637</v>
      </c>
      <c r="M17" s="28">
        <f t="shared" si="0"/>
        <v>357406</v>
      </c>
      <c r="N17" s="28">
        <f t="shared" si="0"/>
        <v>1132043</v>
      </c>
      <c r="O17" s="28">
        <f t="shared" si="0"/>
        <v>401547</v>
      </c>
      <c r="P17" s="28">
        <f t="shared" si="0"/>
        <v>439803</v>
      </c>
      <c r="Q17" s="28">
        <f t="shared" si="0"/>
        <v>391863</v>
      </c>
      <c r="R17" s="28">
        <f t="shared" si="0"/>
        <v>1233213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2368768</v>
      </c>
      <c r="X17" s="28">
        <f t="shared" si="0"/>
        <v>11858031</v>
      </c>
      <c r="Y17" s="28">
        <f t="shared" si="0"/>
        <v>-9489263</v>
      </c>
      <c r="Z17" s="29">
        <f>+IF(X17&lt;&gt;0,+(Y17/X17)*100,0)</f>
        <v>-80.023934833700466</v>
      </c>
      <c r="AA17" s="30">
        <f>SUM(AA6:AA16)</f>
        <v>15810708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-9900000</v>
      </c>
      <c r="F26" s="20">
        <v>-9900000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-7425000</v>
      </c>
      <c r="Y26" s="20">
        <v>7425000</v>
      </c>
      <c r="Z26" s="21">
        <v>-100</v>
      </c>
      <c r="AA26" s="22">
        <v>-9900000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-9900000</v>
      </c>
      <c r="F27" s="28">
        <f t="shared" si="1"/>
        <v>-9900000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-7425000</v>
      </c>
      <c r="Y27" s="28">
        <f t="shared" si="1"/>
        <v>7425000</v>
      </c>
      <c r="Z27" s="29">
        <f>+IF(X27&lt;&gt;0,+(Y27/X27)*100,0)</f>
        <v>-100</v>
      </c>
      <c r="AA27" s="30">
        <f>SUM(AA21:AA26)</f>
        <v>-9900000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2498926</v>
      </c>
      <c r="F38" s="2">
        <f t="shared" si="3"/>
        <v>5910708</v>
      </c>
      <c r="G38" s="2">
        <f t="shared" si="3"/>
        <v>0</v>
      </c>
      <c r="H38" s="2">
        <f t="shared" si="3"/>
        <v>3512</v>
      </c>
      <c r="I38" s="2">
        <f t="shared" si="3"/>
        <v>0</v>
      </c>
      <c r="J38" s="2">
        <f t="shared" si="3"/>
        <v>3512</v>
      </c>
      <c r="K38" s="2">
        <f t="shared" si="3"/>
        <v>0</v>
      </c>
      <c r="L38" s="2">
        <f t="shared" si="3"/>
        <v>774637</v>
      </c>
      <c r="M38" s="2">
        <f t="shared" si="3"/>
        <v>357406</v>
      </c>
      <c r="N38" s="2">
        <f t="shared" si="3"/>
        <v>1132043</v>
      </c>
      <c r="O38" s="2">
        <f t="shared" si="3"/>
        <v>401547</v>
      </c>
      <c r="P38" s="2">
        <f t="shared" si="3"/>
        <v>439803</v>
      </c>
      <c r="Q38" s="2">
        <f t="shared" si="3"/>
        <v>391863</v>
      </c>
      <c r="R38" s="2">
        <f t="shared" si="3"/>
        <v>1233213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2368768</v>
      </c>
      <c r="X38" s="2">
        <f t="shared" si="3"/>
        <v>4433031</v>
      </c>
      <c r="Y38" s="2">
        <f t="shared" si="3"/>
        <v>-2064263</v>
      </c>
      <c r="Z38" s="34">
        <f>+IF(X38&lt;&gt;0,+(Y38/X38)*100,0)</f>
        <v>-46.565498865223361</v>
      </c>
      <c r="AA38" s="35">
        <f>+AA17+AA27+AA36</f>
        <v>5910708</v>
      </c>
    </row>
    <row r="39" spans="1:27" x14ac:dyDescent="0.25">
      <c r="A39" s="23" t="s">
        <v>60</v>
      </c>
      <c r="B39" s="17"/>
      <c r="C39" s="32">
        <v>4430</v>
      </c>
      <c r="D39" s="32"/>
      <c r="E39" s="33"/>
      <c r="F39" s="2"/>
      <c r="G39" s="2"/>
      <c r="H39" s="2">
        <f>+G40+H60</f>
        <v>0</v>
      </c>
      <c r="I39" s="2">
        <f>+H40+I60</f>
        <v>3512</v>
      </c>
      <c r="J39" s="2">
        <f>+G39</f>
        <v>0</v>
      </c>
      <c r="K39" s="2">
        <f>+I40+K60</f>
        <v>3512</v>
      </c>
      <c r="L39" s="2">
        <f>+K40+L60</f>
        <v>5722</v>
      </c>
      <c r="M39" s="2">
        <f>+L40+M60</f>
        <v>780635</v>
      </c>
      <c r="N39" s="2">
        <f>+K39</f>
        <v>3512</v>
      </c>
      <c r="O39" s="2">
        <f>+M40+O60</f>
        <v>1138594</v>
      </c>
      <c r="P39" s="2">
        <f>+O40+P60</f>
        <v>1540417</v>
      </c>
      <c r="Q39" s="2">
        <f>+P40+Q60</f>
        <v>3291773</v>
      </c>
      <c r="R39" s="2">
        <f>+O39</f>
        <v>1138594</v>
      </c>
      <c r="S39" s="2">
        <f>+Q40+S60</f>
        <v>3683636</v>
      </c>
      <c r="T39" s="2">
        <f>+S40+T60</f>
        <v>3683636</v>
      </c>
      <c r="U39" s="2">
        <f>+T40+U60</f>
        <v>3683636</v>
      </c>
      <c r="V39" s="2">
        <f>+S39</f>
        <v>3683636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4430</v>
      </c>
      <c r="D40" s="43">
        <f t="shared" ref="D40:AA40" si="4">+D38+D39</f>
        <v>0</v>
      </c>
      <c r="E40" s="44">
        <f t="shared" si="4"/>
        <v>2498926</v>
      </c>
      <c r="F40" s="45">
        <f t="shared" si="4"/>
        <v>5910708</v>
      </c>
      <c r="G40" s="45">
        <f t="shared" si="4"/>
        <v>0</v>
      </c>
      <c r="H40" s="45">
        <f t="shared" si="4"/>
        <v>3512</v>
      </c>
      <c r="I40" s="45">
        <f t="shared" si="4"/>
        <v>3512</v>
      </c>
      <c r="J40" s="45">
        <f>+I40</f>
        <v>3512</v>
      </c>
      <c r="K40" s="45">
        <f t="shared" si="4"/>
        <v>3512</v>
      </c>
      <c r="L40" s="45">
        <f t="shared" si="4"/>
        <v>780359</v>
      </c>
      <c r="M40" s="45">
        <f t="shared" si="4"/>
        <v>1138041</v>
      </c>
      <c r="N40" s="45">
        <f>+M40</f>
        <v>1138041</v>
      </c>
      <c r="O40" s="45">
        <f t="shared" si="4"/>
        <v>1540141</v>
      </c>
      <c r="P40" s="45">
        <f t="shared" si="4"/>
        <v>1980220</v>
      </c>
      <c r="Q40" s="45">
        <f t="shared" si="4"/>
        <v>3683636</v>
      </c>
      <c r="R40" s="45">
        <f>+Q40</f>
        <v>3683636</v>
      </c>
      <c r="S40" s="45">
        <f t="shared" si="4"/>
        <v>3683636</v>
      </c>
      <c r="T40" s="45">
        <f t="shared" si="4"/>
        <v>3683636</v>
      </c>
      <c r="U40" s="45">
        <f t="shared" si="4"/>
        <v>3683636</v>
      </c>
      <c r="V40" s="45">
        <f>+U40</f>
        <v>3683636</v>
      </c>
      <c r="W40" s="45">
        <f>+V40</f>
        <v>3683636</v>
      </c>
      <c r="X40" s="45">
        <f t="shared" si="4"/>
        <v>4433031</v>
      </c>
      <c r="Y40" s="45">
        <f t="shared" si="4"/>
        <v>-2064263</v>
      </c>
      <c r="Z40" s="46">
        <f>+IF(X40&lt;&gt;0,+(Y40/X40)*100,0)</f>
        <v>-46.565498865223361</v>
      </c>
      <c r="AA40" s="47">
        <f t="shared" si="4"/>
        <v>5910708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8" hidden="1" x14ac:dyDescent="0.25">
      <c r="L60">
        <v>2210</v>
      </c>
      <c r="M60">
        <v>276</v>
      </c>
      <c r="O60">
        <v>553</v>
      </c>
      <c r="P60">
        <v>276</v>
      </c>
      <c r="Q60">
        <v>1311553</v>
      </c>
      <c r="R60">
        <v>553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1804076</v>
      </c>
      <c r="I6" s="20">
        <v>918235</v>
      </c>
      <c r="J6" s="20">
        <v>2722311</v>
      </c>
      <c r="K6" s="20">
        <v>104732</v>
      </c>
      <c r="L6" s="20">
        <v>390862</v>
      </c>
      <c r="M6" s="20">
        <v>104732</v>
      </c>
      <c r="N6" s="20">
        <v>600326</v>
      </c>
      <c r="O6" s="20">
        <v>104732</v>
      </c>
      <c r="P6" s="20">
        <v>104732</v>
      </c>
      <c r="Q6" s="20"/>
      <c r="R6" s="20">
        <v>209464</v>
      </c>
      <c r="S6" s="20"/>
      <c r="T6" s="20"/>
      <c r="U6" s="20"/>
      <c r="V6" s="20"/>
      <c r="W6" s="20">
        <v>3532101</v>
      </c>
      <c r="X6" s="20"/>
      <c r="Y6" s="20">
        <v>3532101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38441869</v>
      </c>
      <c r="D7" s="18"/>
      <c r="E7" s="19">
        <v>71145970</v>
      </c>
      <c r="F7" s="20">
        <v>3815116</v>
      </c>
      <c r="G7" s="20">
        <v>97195</v>
      </c>
      <c r="H7" s="20">
        <v>421993</v>
      </c>
      <c r="I7" s="20">
        <v>1609243</v>
      </c>
      <c r="J7" s="20">
        <v>2128431</v>
      </c>
      <c r="K7" s="20">
        <v>3103328</v>
      </c>
      <c r="L7" s="20">
        <v>3886639</v>
      </c>
      <c r="M7" s="20">
        <v>3303515</v>
      </c>
      <c r="N7" s="20">
        <v>10293482</v>
      </c>
      <c r="O7" s="20">
        <v>3974860</v>
      </c>
      <c r="P7" s="20">
        <v>4570467</v>
      </c>
      <c r="Q7" s="20"/>
      <c r="R7" s="20">
        <v>8545327</v>
      </c>
      <c r="S7" s="20"/>
      <c r="T7" s="20"/>
      <c r="U7" s="20"/>
      <c r="V7" s="20"/>
      <c r="W7" s="20">
        <v>20967240</v>
      </c>
      <c r="X7" s="20">
        <v>2861351</v>
      </c>
      <c r="Y7" s="20">
        <v>18105889</v>
      </c>
      <c r="Z7" s="21">
        <v>632.7741336173018</v>
      </c>
      <c r="AA7" s="22">
        <v>3815116</v>
      </c>
    </row>
    <row r="8" spans="1:27" x14ac:dyDescent="0.25">
      <c r="A8" s="23" t="s">
        <v>36</v>
      </c>
      <c r="B8" s="17" t="s">
        <v>32</v>
      </c>
      <c r="C8" s="18">
        <v>993185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1099930</v>
      </c>
      <c r="D9" s="18"/>
      <c r="E9" s="19">
        <v>-13983428</v>
      </c>
      <c r="F9" s="20"/>
      <c r="G9" s="20">
        <v>2646100</v>
      </c>
      <c r="H9" s="20">
        <v>3247147</v>
      </c>
      <c r="I9" s="20">
        <v>1004439</v>
      </c>
      <c r="J9" s="20">
        <v>6897686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6897686</v>
      </c>
      <c r="X9" s="20"/>
      <c r="Y9" s="20">
        <v>6897686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4114696</v>
      </c>
      <c r="D14" s="18"/>
      <c r="E14" s="19">
        <v>-60411236</v>
      </c>
      <c r="F14" s="20"/>
      <c r="G14" s="20">
        <v>51412</v>
      </c>
      <c r="H14" s="20">
        <v>4980</v>
      </c>
      <c r="I14" s="20"/>
      <c r="J14" s="20">
        <v>56392</v>
      </c>
      <c r="K14" s="20">
        <v>1924776</v>
      </c>
      <c r="L14" s="20"/>
      <c r="M14" s="20">
        <v>-209269</v>
      </c>
      <c r="N14" s="20">
        <v>1715507</v>
      </c>
      <c r="O14" s="20">
        <v>-76660</v>
      </c>
      <c r="P14" s="20"/>
      <c r="Q14" s="20">
        <v>-1107044</v>
      </c>
      <c r="R14" s="20">
        <v>-1183704</v>
      </c>
      <c r="S14" s="20"/>
      <c r="T14" s="20"/>
      <c r="U14" s="20"/>
      <c r="V14" s="20"/>
      <c r="W14" s="20">
        <v>588195</v>
      </c>
      <c r="X14" s="20"/>
      <c r="Y14" s="20">
        <v>588195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44649680</v>
      </c>
      <c r="D17" s="26">
        <f>SUM(D6:D16)</f>
        <v>0</v>
      </c>
      <c r="E17" s="27">
        <f t="shared" si="0"/>
        <v>-3248694</v>
      </c>
      <c r="F17" s="28">
        <f t="shared" si="0"/>
        <v>3815116</v>
      </c>
      <c r="G17" s="28">
        <f t="shared" si="0"/>
        <v>2794707</v>
      </c>
      <c r="H17" s="28">
        <f t="shared" si="0"/>
        <v>5478196</v>
      </c>
      <c r="I17" s="28">
        <f t="shared" si="0"/>
        <v>3531917</v>
      </c>
      <c r="J17" s="28">
        <f t="shared" si="0"/>
        <v>11804820</v>
      </c>
      <c r="K17" s="28">
        <f t="shared" si="0"/>
        <v>5132836</v>
      </c>
      <c r="L17" s="28">
        <f t="shared" si="0"/>
        <v>4277501</v>
      </c>
      <c r="M17" s="28">
        <f t="shared" si="0"/>
        <v>3198978</v>
      </c>
      <c r="N17" s="28">
        <f t="shared" si="0"/>
        <v>12609315</v>
      </c>
      <c r="O17" s="28">
        <f t="shared" si="0"/>
        <v>4002932</v>
      </c>
      <c r="P17" s="28">
        <f t="shared" si="0"/>
        <v>4675199</v>
      </c>
      <c r="Q17" s="28">
        <f t="shared" si="0"/>
        <v>-1107044</v>
      </c>
      <c r="R17" s="28">
        <f t="shared" si="0"/>
        <v>7571087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31985222</v>
      </c>
      <c r="X17" s="28">
        <f t="shared" si="0"/>
        <v>2861351</v>
      </c>
      <c r="Y17" s="28">
        <f t="shared" si="0"/>
        <v>29123871</v>
      </c>
      <c r="Z17" s="29">
        <f>+IF(X17&lt;&gt;0,+(Y17/X17)*100,0)</f>
        <v>1017.8363647102366</v>
      </c>
      <c r="AA17" s="30">
        <f>SUM(AA6:AA16)</f>
        <v>3815116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698878</v>
      </c>
      <c r="D26" s="18"/>
      <c r="E26" s="19">
        <v>-600000</v>
      </c>
      <c r="F26" s="20">
        <v>-670000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-502497</v>
      </c>
      <c r="Y26" s="20">
        <v>502497</v>
      </c>
      <c r="Z26" s="21">
        <v>-100</v>
      </c>
      <c r="AA26" s="22">
        <v>-670000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698878</v>
      </c>
      <c r="D27" s="26">
        <f>SUM(D21:D26)</f>
        <v>0</v>
      </c>
      <c r="E27" s="27">
        <f t="shared" si="1"/>
        <v>-600000</v>
      </c>
      <c r="F27" s="28">
        <f t="shared" si="1"/>
        <v>-670000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-502497</v>
      </c>
      <c r="Y27" s="28">
        <f t="shared" si="1"/>
        <v>502497</v>
      </c>
      <c r="Z27" s="29">
        <f>+IF(X27&lt;&gt;0,+(Y27/X27)*100,0)</f>
        <v>-100</v>
      </c>
      <c r="AA27" s="30">
        <f>SUM(AA21:AA26)</f>
        <v>-670000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45348558</v>
      </c>
      <c r="D38" s="32">
        <f>+D17+D27+D36</f>
        <v>0</v>
      </c>
      <c r="E38" s="33">
        <f t="shared" si="3"/>
        <v>-3848694</v>
      </c>
      <c r="F38" s="2">
        <f t="shared" si="3"/>
        <v>3145116</v>
      </c>
      <c r="G38" s="2">
        <f t="shared" si="3"/>
        <v>2794707</v>
      </c>
      <c r="H38" s="2">
        <f t="shared" si="3"/>
        <v>5478196</v>
      </c>
      <c r="I38" s="2">
        <f t="shared" si="3"/>
        <v>3531917</v>
      </c>
      <c r="J38" s="2">
        <f t="shared" si="3"/>
        <v>11804820</v>
      </c>
      <c r="K38" s="2">
        <f t="shared" si="3"/>
        <v>5132836</v>
      </c>
      <c r="L38" s="2">
        <f t="shared" si="3"/>
        <v>4277501</v>
      </c>
      <c r="M38" s="2">
        <f t="shared" si="3"/>
        <v>3198978</v>
      </c>
      <c r="N38" s="2">
        <f t="shared" si="3"/>
        <v>12609315</v>
      </c>
      <c r="O38" s="2">
        <f t="shared" si="3"/>
        <v>4002932</v>
      </c>
      <c r="P38" s="2">
        <f t="shared" si="3"/>
        <v>4675199</v>
      </c>
      <c r="Q38" s="2">
        <f t="shared" si="3"/>
        <v>-1107044</v>
      </c>
      <c r="R38" s="2">
        <f t="shared" si="3"/>
        <v>7571087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31985222</v>
      </c>
      <c r="X38" s="2">
        <f t="shared" si="3"/>
        <v>2358854</v>
      </c>
      <c r="Y38" s="2">
        <f t="shared" si="3"/>
        <v>29626368</v>
      </c>
      <c r="Z38" s="34">
        <f>+IF(X38&lt;&gt;0,+(Y38/X38)*100,0)</f>
        <v>1255.96446409994</v>
      </c>
      <c r="AA38" s="35">
        <f>+AA17+AA27+AA36</f>
        <v>3145116</v>
      </c>
    </row>
    <row r="39" spans="1:27" x14ac:dyDescent="0.25">
      <c r="A39" s="23" t="s">
        <v>60</v>
      </c>
      <c r="B39" s="17"/>
      <c r="C39" s="32">
        <v>818492</v>
      </c>
      <c r="D39" s="32"/>
      <c r="E39" s="33">
        <v>818860</v>
      </c>
      <c r="F39" s="2">
        <v>818860</v>
      </c>
      <c r="G39" s="2">
        <v>818860</v>
      </c>
      <c r="H39" s="2">
        <f>+G40+H60</f>
        <v>3613567</v>
      </c>
      <c r="I39" s="2">
        <f>+H40+I60</f>
        <v>9091763</v>
      </c>
      <c r="J39" s="2">
        <f>+G39</f>
        <v>818860</v>
      </c>
      <c r="K39" s="2">
        <f>+I40+K60</f>
        <v>12623680</v>
      </c>
      <c r="L39" s="2">
        <f>+K40+L60</f>
        <v>17756516</v>
      </c>
      <c r="M39" s="2">
        <f>+L40+M60</f>
        <v>22034017</v>
      </c>
      <c r="N39" s="2">
        <f>+K39</f>
        <v>12623680</v>
      </c>
      <c r="O39" s="2">
        <f>+M40+O60</f>
        <v>25232995</v>
      </c>
      <c r="P39" s="2">
        <f>+O40+P60</f>
        <v>29235927</v>
      </c>
      <c r="Q39" s="2">
        <f>+P40+Q60</f>
        <v>33911126</v>
      </c>
      <c r="R39" s="2">
        <f>+O39</f>
        <v>25232995</v>
      </c>
      <c r="S39" s="2">
        <f>+Q40+S60</f>
        <v>32804082</v>
      </c>
      <c r="T39" s="2">
        <f>+S40+T60</f>
        <v>32804082</v>
      </c>
      <c r="U39" s="2">
        <f>+T40+U60</f>
        <v>32804082</v>
      </c>
      <c r="V39" s="2">
        <f>+S39</f>
        <v>32804082</v>
      </c>
      <c r="W39" s="2">
        <f>+G39</f>
        <v>818860</v>
      </c>
      <c r="X39" s="2">
        <v>68238</v>
      </c>
      <c r="Y39" s="2">
        <f>+W39-X39</f>
        <v>750622</v>
      </c>
      <c r="Z39" s="34">
        <f>+IF(X39&lt;&gt;0,+(Y39/X39)*100,0)</f>
        <v>1100.0058618365135</v>
      </c>
      <c r="AA39" s="35">
        <v>818860</v>
      </c>
    </row>
    <row r="40" spans="1:27" x14ac:dyDescent="0.25">
      <c r="A40" s="41" t="s">
        <v>62</v>
      </c>
      <c r="B40" s="42" t="s">
        <v>61</v>
      </c>
      <c r="C40" s="43">
        <f>+C38+C39</f>
        <v>46167050</v>
      </c>
      <c r="D40" s="43">
        <f t="shared" ref="D40:AA40" si="4">+D38+D39</f>
        <v>0</v>
      </c>
      <c r="E40" s="44">
        <f t="shared" si="4"/>
        <v>-3029834</v>
      </c>
      <c r="F40" s="45">
        <f t="shared" si="4"/>
        <v>3963976</v>
      </c>
      <c r="G40" s="45">
        <f t="shared" si="4"/>
        <v>3613567</v>
      </c>
      <c r="H40" s="45">
        <f t="shared" si="4"/>
        <v>9091763</v>
      </c>
      <c r="I40" s="45">
        <f t="shared" si="4"/>
        <v>12623680</v>
      </c>
      <c r="J40" s="45">
        <f>+I40</f>
        <v>12623680</v>
      </c>
      <c r="K40" s="45">
        <f t="shared" si="4"/>
        <v>17756516</v>
      </c>
      <c r="L40" s="45">
        <f t="shared" si="4"/>
        <v>22034017</v>
      </c>
      <c r="M40" s="45">
        <f t="shared" si="4"/>
        <v>25232995</v>
      </c>
      <c r="N40" s="45">
        <f>+M40</f>
        <v>25232995</v>
      </c>
      <c r="O40" s="45">
        <f t="shared" si="4"/>
        <v>29235927</v>
      </c>
      <c r="P40" s="45">
        <f t="shared" si="4"/>
        <v>33911126</v>
      </c>
      <c r="Q40" s="45">
        <f t="shared" si="4"/>
        <v>32804082</v>
      </c>
      <c r="R40" s="45">
        <f>+Q40</f>
        <v>32804082</v>
      </c>
      <c r="S40" s="45">
        <f t="shared" si="4"/>
        <v>32804082</v>
      </c>
      <c r="T40" s="45">
        <f t="shared" si="4"/>
        <v>32804082</v>
      </c>
      <c r="U40" s="45">
        <f t="shared" si="4"/>
        <v>32804082</v>
      </c>
      <c r="V40" s="45">
        <f>+U40</f>
        <v>32804082</v>
      </c>
      <c r="W40" s="45">
        <f>+V40</f>
        <v>32804082</v>
      </c>
      <c r="X40" s="45">
        <f t="shared" si="4"/>
        <v>2427092</v>
      </c>
      <c r="Y40" s="45">
        <f t="shared" si="4"/>
        <v>30376990</v>
      </c>
      <c r="Z40" s="46">
        <f>+IF(X40&lt;&gt;0,+(Y40/X40)*100,0)</f>
        <v>1251.5796681790389</v>
      </c>
      <c r="AA40" s="47">
        <f t="shared" si="4"/>
        <v>3963976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818860</v>
      </c>
      <c r="J60">
        <v>818860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13000000</v>
      </c>
      <c r="F10" s="20">
        <v>13000000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9749997</v>
      </c>
      <c r="Y10" s="20">
        <v>-9749997</v>
      </c>
      <c r="Z10" s="21">
        <v>-100</v>
      </c>
      <c r="AA10" s="22">
        <v>13000000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12149060</v>
      </c>
      <c r="F14" s="20">
        <v>-1290882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-968157</v>
      </c>
      <c r="Y14" s="20">
        <v>968157</v>
      </c>
      <c r="Z14" s="21">
        <v>-100</v>
      </c>
      <c r="AA14" s="22">
        <v>-1290882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25149060</v>
      </c>
      <c r="F17" s="28">
        <f t="shared" si="0"/>
        <v>11709118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8781840</v>
      </c>
      <c r="Y17" s="28">
        <f t="shared" si="0"/>
        <v>-8781840</v>
      </c>
      <c r="Z17" s="29">
        <f>+IF(X17&lt;&gt;0,+(Y17/X17)*100,0)</f>
        <v>-100</v>
      </c>
      <c r="AA17" s="30">
        <f>SUM(AA6:AA16)</f>
        <v>11709118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-13000000</v>
      </c>
      <c r="F26" s="20">
        <v>-13000000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-9749997</v>
      </c>
      <c r="Y26" s="20">
        <v>9749997</v>
      </c>
      <c r="Z26" s="21">
        <v>-100</v>
      </c>
      <c r="AA26" s="22">
        <v>-13000000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-13000000</v>
      </c>
      <c r="F27" s="28">
        <f t="shared" si="1"/>
        <v>-13000000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-9749997</v>
      </c>
      <c r="Y27" s="28">
        <f t="shared" si="1"/>
        <v>9749997</v>
      </c>
      <c r="Z27" s="29">
        <f>+IF(X27&lt;&gt;0,+(Y27/X27)*100,0)</f>
        <v>-100</v>
      </c>
      <c r="AA27" s="30">
        <f>SUM(AA21:AA26)</f>
        <v>-13000000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12149060</v>
      </c>
      <c r="F38" s="2">
        <f t="shared" si="3"/>
        <v>-1290882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-968157</v>
      </c>
      <c r="Y38" s="2">
        <f t="shared" si="3"/>
        <v>968157</v>
      </c>
      <c r="Z38" s="34">
        <f>+IF(X38&lt;&gt;0,+(Y38/X38)*100,0)</f>
        <v>-100</v>
      </c>
      <c r="AA38" s="35">
        <f>+AA17+AA27+AA36</f>
        <v>-1290882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12149060</v>
      </c>
      <c r="F40" s="45">
        <f t="shared" si="4"/>
        <v>-1290882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-968157</v>
      </c>
      <c r="Y40" s="45">
        <f t="shared" si="4"/>
        <v>968157</v>
      </c>
      <c r="Z40" s="46">
        <f>+IF(X40&lt;&gt;0,+(Y40/X40)*100,0)</f>
        <v>-100</v>
      </c>
      <c r="AA40" s="47">
        <f t="shared" si="4"/>
        <v>-1290882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8618</v>
      </c>
      <c r="D7" s="18"/>
      <c r="E7" s="19">
        <v>13631230</v>
      </c>
      <c r="F7" s="20">
        <v>13631230</v>
      </c>
      <c r="G7" s="20">
        <v>538601</v>
      </c>
      <c r="H7" s="20">
        <v>548345</v>
      </c>
      <c r="I7" s="20">
        <v>459656</v>
      </c>
      <c r="J7" s="20">
        <v>1546602</v>
      </c>
      <c r="K7" s="20">
        <v>535225</v>
      </c>
      <c r="L7" s="20">
        <v>535490</v>
      </c>
      <c r="M7" s="20">
        <v>458848</v>
      </c>
      <c r="N7" s="20">
        <v>1529563</v>
      </c>
      <c r="O7" s="20">
        <v>568168</v>
      </c>
      <c r="P7" s="20">
        <v>699324</v>
      </c>
      <c r="Q7" s="20">
        <v>559078</v>
      </c>
      <c r="R7" s="20">
        <v>1826570</v>
      </c>
      <c r="S7" s="20"/>
      <c r="T7" s="20"/>
      <c r="U7" s="20"/>
      <c r="V7" s="20"/>
      <c r="W7" s="20">
        <v>4902735</v>
      </c>
      <c r="X7" s="20">
        <v>10768757</v>
      </c>
      <c r="Y7" s="20">
        <v>-5866022</v>
      </c>
      <c r="Z7" s="21">
        <v>-54.472600691054687</v>
      </c>
      <c r="AA7" s="22">
        <v>13631230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642300</v>
      </c>
      <c r="F9" s="20">
        <v>599350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631562</v>
      </c>
      <c r="Y9" s="20">
        <v>-631562</v>
      </c>
      <c r="Z9" s="21">
        <v>-100</v>
      </c>
      <c r="AA9" s="22">
        <v>599350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-11745246</v>
      </c>
      <c r="F14" s="20">
        <v>-11929446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-8921314</v>
      </c>
      <c r="Y14" s="20">
        <v>8921314</v>
      </c>
      <c r="Z14" s="21">
        <v>-100</v>
      </c>
      <c r="AA14" s="22">
        <v>-11929446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8618</v>
      </c>
      <c r="D17" s="26">
        <f>SUM(D6:D16)</f>
        <v>0</v>
      </c>
      <c r="E17" s="27">
        <f t="shared" si="0"/>
        <v>2528284</v>
      </c>
      <c r="F17" s="28">
        <f t="shared" si="0"/>
        <v>2301134</v>
      </c>
      <c r="G17" s="28">
        <f t="shared" si="0"/>
        <v>538601</v>
      </c>
      <c r="H17" s="28">
        <f t="shared" si="0"/>
        <v>548345</v>
      </c>
      <c r="I17" s="28">
        <f t="shared" si="0"/>
        <v>459656</v>
      </c>
      <c r="J17" s="28">
        <f t="shared" si="0"/>
        <v>1546602</v>
      </c>
      <c r="K17" s="28">
        <f t="shared" si="0"/>
        <v>535225</v>
      </c>
      <c r="L17" s="28">
        <f t="shared" si="0"/>
        <v>535490</v>
      </c>
      <c r="M17" s="28">
        <f t="shared" si="0"/>
        <v>458848</v>
      </c>
      <c r="N17" s="28">
        <f t="shared" si="0"/>
        <v>1529563</v>
      </c>
      <c r="O17" s="28">
        <f t="shared" si="0"/>
        <v>568168</v>
      </c>
      <c r="P17" s="28">
        <f t="shared" si="0"/>
        <v>699324</v>
      </c>
      <c r="Q17" s="28">
        <f t="shared" si="0"/>
        <v>559078</v>
      </c>
      <c r="R17" s="28">
        <f t="shared" si="0"/>
        <v>1826570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4902735</v>
      </c>
      <c r="X17" s="28">
        <f t="shared" si="0"/>
        <v>2479005</v>
      </c>
      <c r="Y17" s="28">
        <f t="shared" si="0"/>
        <v>2423730</v>
      </c>
      <c r="Z17" s="29">
        <f>+IF(X17&lt;&gt;0,+(Y17/X17)*100,0)</f>
        <v>97.77027476749744</v>
      </c>
      <c r="AA17" s="30">
        <f>SUM(AA6:AA16)</f>
        <v>2301134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-3081000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-1540500</v>
      </c>
      <c r="Y26" s="20">
        <v>1540500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-3081000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-1540500</v>
      </c>
      <c r="Y27" s="28">
        <f t="shared" si="1"/>
        <v>1540500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8618</v>
      </c>
      <c r="D38" s="32">
        <f>+D17+D27+D36</f>
        <v>0</v>
      </c>
      <c r="E38" s="33">
        <f t="shared" si="3"/>
        <v>-552716</v>
      </c>
      <c r="F38" s="2">
        <f t="shared" si="3"/>
        <v>2301134</v>
      </c>
      <c r="G38" s="2">
        <f t="shared" si="3"/>
        <v>538601</v>
      </c>
      <c r="H38" s="2">
        <f t="shared" si="3"/>
        <v>548345</v>
      </c>
      <c r="I38" s="2">
        <f t="shared" si="3"/>
        <v>459656</v>
      </c>
      <c r="J38" s="2">
        <f t="shared" si="3"/>
        <v>1546602</v>
      </c>
      <c r="K38" s="2">
        <f t="shared" si="3"/>
        <v>535225</v>
      </c>
      <c r="L38" s="2">
        <f t="shared" si="3"/>
        <v>535490</v>
      </c>
      <c r="M38" s="2">
        <f t="shared" si="3"/>
        <v>458848</v>
      </c>
      <c r="N38" s="2">
        <f t="shared" si="3"/>
        <v>1529563</v>
      </c>
      <c r="O38" s="2">
        <f t="shared" si="3"/>
        <v>568168</v>
      </c>
      <c r="P38" s="2">
        <f t="shared" si="3"/>
        <v>699324</v>
      </c>
      <c r="Q38" s="2">
        <f t="shared" si="3"/>
        <v>559078</v>
      </c>
      <c r="R38" s="2">
        <f t="shared" si="3"/>
        <v>1826570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4902735</v>
      </c>
      <c r="X38" s="2">
        <f t="shared" si="3"/>
        <v>938505</v>
      </c>
      <c r="Y38" s="2">
        <f t="shared" si="3"/>
        <v>3964230</v>
      </c>
      <c r="Z38" s="34">
        <f>+IF(X38&lt;&gt;0,+(Y38/X38)*100,0)</f>
        <v>422.39838892707019</v>
      </c>
      <c r="AA38" s="35">
        <f>+AA17+AA27+AA36</f>
        <v>2301134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538601</v>
      </c>
      <c r="I39" s="2">
        <f>+H40+I60</f>
        <v>1086946</v>
      </c>
      <c r="J39" s="2">
        <f>+G39</f>
        <v>0</v>
      </c>
      <c r="K39" s="2">
        <f>+I40+K60</f>
        <v>1546602</v>
      </c>
      <c r="L39" s="2">
        <f>+K40+L60</f>
        <v>2081827</v>
      </c>
      <c r="M39" s="2">
        <f>+L40+M60</f>
        <v>2617317</v>
      </c>
      <c r="N39" s="2">
        <f>+K39</f>
        <v>1546602</v>
      </c>
      <c r="O39" s="2">
        <f>+M40+O60</f>
        <v>3076165</v>
      </c>
      <c r="P39" s="2">
        <f>+O40+P60</f>
        <v>3644333</v>
      </c>
      <c r="Q39" s="2">
        <f>+P40+Q60</f>
        <v>4343657</v>
      </c>
      <c r="R39" s="2">
        <f>+O39</f>
        <v>3076165</v>
      </c>
      <c r="S39" s="2">
        <f>+Q40+S60</f>
        <v>4902735</v>
      </c>
      <c r="T39" s="2">
        <f>+S40+T60</f>
        <v>4902735</v>
      </c>
      <c r="U39" s="2">
        <f>+T40+U60</f>
        <v>4902735</v>
      </c>
      <c r="V39" s="2">
        <f>+S39</f>
        <v>4902735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8618</v>
      </c>
      <c r="D40" s="43">
        <f t="shared" ref="D40:AA40" si="4">+D38+D39</f>
        <v>0</v>
      </c>
      <c r="E40" s="44">
        <f t="shared" si="4"/>
        <v>-552716</v>
      </c>
      <c r="F40" s="45">
        <f t="shared" si="4"/>
        <v>2301134</v>
      </c>
      <c r="G40" s="45">
        <f t="shared" si="4"/>
        <v>538601</v>
      </c>
      <c r="H40" s="45">
        <f t="shared" si="4"/>
        <v>1086946</v>
      </c>
      <c r="I40" s="45">
        <f t="shared" si="4"/>
        <v>1546602</v>
      </c>
      <c r="J40" s="45">
        <f>+I40</f>
        <v>1546602</v>
      </c>
      <c r="K40" s="45">
        <f t="shared" si="4"/>
        <v>2081827</v>
      </c>
      <c r="L40" s="45">
        <f t="shared" si="4"/>
        <v>2617317</v>
      </c>
      <c r="M40" s="45">
        <f t="shared" si="4"/>
        <v>3076165</v>
      </c>
      <c r="N40" s="45">
        <f>+M40</f>
        <v>3076165</v>
      </c>
      <c r="O40" s="45">
        <f t="shared" si="4"/>
        <v>3644333</v>
      </c>
      <c r="P40" s="45">
        <f t="shared" si="4"/>
        <v>4343657</v>
      </c>
      <c r="Q40" s="45">
        <f t="shared" si="4"/>
        <v>4902735</v>
      </c>
      <c r="R40" s="45">
        <f>+Q40</f>
        <v>4902735</v>
      </c>
      <c r="S40" s="45">
        <f t="shared" si="4"/>
        <v>4902735</v>
      </c>
      <c r="T40" s="45">
        <f t="shared" si="4"/>
        <v>4902735</v>
      </c>
      <c r="U40" s="45">
        <f t="shared" si="4"/>
        <v>4902735</v>
      </c>
      <c r="V40" s="45">
        <f>+U40</f>
        <v>4902735</v>
      </c>
      <c r="W40" s="45">
        <f>+V40</f>
        <v>4902735</v>
      </c>
      <c r="X40" s="45">
        <f t="shared" si="4"/>
        <v>938505</v>
      </c>
      <c r="Y40" s="45">
        <f t="shared" si="4"/>
        <v>3964230</v>
      </c>
      <c r="Z40" s="46">
        <f>+IF(X40&lt;&gt;0,+(Y40/X40)*100,0)</f>
        <v>422.39838892707019</v>
      </c>
      <c r="AA40" s="47">
        <f t="shared" si="4"/>
        <v>2301134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-18675000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-8170003</v>
      </c>
      <c r="Y26" s="20">
        <v>8170003</v>
      </c>
      <c r="Z26" s="21">
        <v>-100</v>
      </c>
      <c r="AA26" s="22">
        <v>-18675000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-18675000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-8170003</v>
      </c>
      <c r="Y27" s="28">
        <f t="shared" si="1"/>
        <v>8170003</v>
      </c>
      <c r="Z27" s="29">
        <f>+IF(X27&lt;&gt;0,+(Y27/X27)*100,0)</f>
        <v>-100</v>
      </c>
      <c r="AA27" s="30">
        <f>SUM(AA21:AA26)</f>
        <v>-18675000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-2000023</v>
      </c>
      <c r="F38" s="2">
        <f t="shared" si="3"/>
        <v>-18675023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-8170003</v>
      </c>
      <c r="Y38" s="2">
        <f t="shared" si="3"/>
        <v>8170003</v>
      </c>
      <c r="Z38" s="34">
        <f>+IF(X38&lt;&gt;0,+(Y38/X38)*100,0)</f>
        <v>-100</v>
      </c>
      <c r="AA38" s="35">
        <f>+AA17+AA27+AA36</f>
        <v>-18675023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-2000023</v>
      </c>
      <c r="F40" s="45">
        <f t="shared" si="4"/>
        <v>-18675023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-8170003</v>
      </c>
      <c r="Y40" s="45">
        <f t="shared" si="4"/>
        <v>8170003</v>
      </c>
      <c r="Z40" s="46">
        <f>+IF(X40&lt;&gt;0,+(Y40/X40)*100,0)</f>
        <v>-100</v>
      </c>
      <c r="AA40" s="47">
        <f t="shared" si="4"/>
        <v>-18675023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-600000</v>
      </c>
      <c r="F14" s="20">
        <v>-600000</v>
      </c>
      <c r="G14" s="20"/>
      <c r="H14" s="20"/>
      <c r="I14" s="20"/>
      <c r="J14" s="20"/>
      <c r="K14" s="20"/>
      <c r="L14" s="20"/>
      <c r="M14" s="20">
        <v>-10515691</v>
      </c>
      <c r="N14" s="20">
        <v>-10515691</v>
      </c>
      <c r="O14" s="20">
        <v>-563874</v>
      </c>
      <c r="P14" s="20"/>
      <c r="Q14" s="20"/>
      <c r="R14" s="20">
        <v>-563874</v>
      </c>
      <c r="S14" s="20"/>
      <c r="T14" s="20"/>
      <c r="U14" s="20"/>
      <c r="V14" s="20"/>
      <c r="W14" s="20">
        <v>-11079565</v>
      </c>
      <c r="X14" s="20">
        <v>-450000</v>
      </c>
      <c r="Y14" s="20">
        <v>-10629565</v>
      </c>
      <c r="Z14" s="21">
        <v>2362.1255555555558</v>
      </c>
      <c r="AA14" s="22">
        <v>-600000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-600000</v>
      </c>
      <c r="F17" s="28">
        <f t="shared" si="0"/>
        <v>-600000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-10515691</v>
      </c>
      <c r="N17" s="28">
        <f t="shared" si="0"/>
        <v>-10515691</v>
      </c>
      <c r="O17" s="28">
        <f t="shared" si="0"/>
        <v>-563874</v>
      </c>
      <c r="P17" s="28">
        <f t="shared" si="0"/>
        <v>0</v>
      </c>
      <c r="Q17" s="28">
        <f t="shared" si="0"/>
        <v>0</v>
      </c>
      <c r="R17" s="28">
        <f t="shared" si="0"/>
        <v>-563874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-11079565</v>
      </c>
      <c r="X17" s="28">
        <f t="shared" si="0"/>
        <v>-450000</v>
      </c>
      <c r="Y17" s="28">
        <f t="shared" si="0"/>
        <v>-10629565</v>
      </c>
      <c r="Z17" s="29">
        <f>+IF(X17&lt;&gt;0,+(Y17/X17)*100,0)</f>
        <v>2362.1255555555558</v>
      </c>
      <c r="AA17" s="30">
        <f>SUM(AA6:AA16)</f>
        <v>-600000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-600000</v>
      </c>
      <c r="F38" s="2">
        <f t="shared" si="3"/>
        <v>-600000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-10515691</v>
      </c>
      <c r="N38" s="2">
        <f t="shared" si="3"/>
        <v>-10515691</v>
      </c>
      <c r="O38" s="2">
        <f t="shared" si="3"/>
        <v>-563874</v>
      </c>
      <c r="P38" s="2">
        <f t="shared" si="3"/>
        <v>0</v>
      </c>
      <c r="Q38" s="2">
        <f t="shared" si="3"/>
        <v>0</v>
      </c>
      <c r="R38" s="2">
        <f t="shared" si="3"/>
        <v>-563874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-11079565</v>
      </c>
      <c r="X38" s="2">
        <f t="shared" si="3"/>
        <v>-450000</v>
      </c>
      <c r="Y38" s="2">
        <f t="shared" si="3"/>
        <v>-10629565</v>
      </c>
      <c r="Z38" s="34">
        <f>+IF(X38&lt;&gt;0,+(Y38/X38)*100,0)</f>
        <v>2362.1255555555558</v>
      </c>
      <c r="AA38" s="35">
        <f>+AA17+AA27+AA36</f>
        <v>-600000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-10515691</v>
      </c>
      <c r="P39" s="2">
        <f>+O40+P60</f>
        <v>-11079565</v>
      </c>
      <c r="Q39" s="2">
        <f>+P40+Q60</f>
        <v>-11079565</v>
      </c>
      <c r="R39" s="2">
        <f>+O39</f>
        <v>-10515691</v>
      </c>
      <c r="S39" s="2">
        <f>+Q40+S60</f>
        <v>-11079565</v>
      </c>
      <c r="T39" s="2">
        <f>+S40+T60</f>
        <v>-11079565</v>
      </c>
      <c r="U39" s="2">
        <f>+T40+U60</f>
        <v>-11079565</v>
      </c>
      <c r="V39" s="2">
        <f>+S39</f>
        <v>-11079565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-600000</v>
      </c>
      <c r="F40" s="45">
        <f t="shared" si="4"/>
        <v>-600000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-10515691</v>
      </c>
      <c r="N40" s="45">
        <f>+M40</f>
        <v>-10515691</v>
      </c>
      <c r="O40" s="45">
        <f t="shared" si="4"/>
        <v>-11079565</v>
      </c>
      <c r="P40" s="45">
        <f t="shared" si="4"/>
        <v>-11079565</v>
      </c>
      <c r="Q40" s="45">
        <f t="shared" si="4"/>
        <v>-11079565</v>
      </c>
      <c r="R40" s="45">
        <f>+Q40</f>
        <v>-11079565</v>
      </c>
      <c r="S40" s="45">
        <f t="shared" si="4"/>
        <v>-11079565</v>
      </c>
      <c r="T40" s="45">
        <f t="shared" si="4"/>
        <v>-11079565</v>
      </c>
      <c r="U40" s="45">
        <f t="shared" si="4"/>
        <v>-11079565</v>
      </c>
      <c r="V40" s="45">
        <f>+U40</f>
        <v>-11079565</v>
      </c>
      <c r="W40" s="45">
        <f>+V40</f>
        <v>-11079565</v>
      </c>
      <c r="X40" s="45">
        <f t="shared" si="4"/>
        <v>-450000</v>
      </c>
      <c r="Y40" s="45">
        <f t="shared" si="4"/>
        <v>-10629565</v>
      </c>
      <c r="Z40" s="46">
        <f>+IF(X40&lt;&gt;0,+(Y40/X40)*100,0)</f>
        <v>2362.1255555555558</v>
      </c>
      <c r="AA40" s="47">
        <f t="shared" si="4"/>
        <v>-600000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3750003</v>
      </c>
      <c r="Y10" s="20">
        <v>-3750003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</v>
      </c>
      <c r="F14" s="20">
        <v>-10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9999990</v>
      </c>
      <c r="F17" s="28">
        <f t="shared" si="0"/>
        <v>4999990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3750003</v>
      </c>
      <c r="Y17" s="28">
        <f t="shared" si="0"/>
        <v>-3750003</v>
      </c>
      <c r="Z17" s="29">
        <f>+IF(X17&lt;&gt;0,+(Y17/X17)*100,0)</f>
        <v>-100</v>
      </c>
      <c r="AA17" s="30">
        <f>SUM(AA6:AA16)</f>
        <v>4999990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9999990</v>
      </c>
      <c r="F38" s="2">
        <f t="shared" si="3"/>
        <v>4999990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3750003</v>
      </c>
      <c r="Y38" s="2">
        <f t="shared" si="3"/>
        <v>-3750003</v>
      </c>
      <c r="Z38" s="34">
        <f>+IF(X38&lt;&gt;0,+(Y38/X38)*100,0)</f>
        <v>-100</v>
      </c>
      <c r="AA38" s="35">
        <f>+AA17+AA27+AA36</f>
        <v>4999990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9999990</v>
      </c>
      <c r="F40" s="45">
        <f t="shared" si="4"/>
        <v>4999990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3750003</v>
      </c>
      <c r="Y40" s="45">
        <f t="shared" si="4"/>
        <v>-3750003</v>
      </c>
      <c r="Z40" s="46">
        <f>+IF(X40&lt;&gt;0,+(Y40/X40)*100,0)</f>
        <v>-100</v>
      </c>
      <c r="AA40" s="47">
        <f t="shared" si="4"/>
        <v>4999990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</v>
      </c>
      <c r="F26" s="20">
        <v>-20100000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-15075000</v>
      </c>
      <c r="Y26" s="20">
        <v>15075000</v>
      </c>
      <c r="Z26" s="21">
        <v>-100</v>
      </c>
      <c r="AA26" s="22">
        <v>-20100000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</v>
      </c>
      <c r="F27" s="28">
        <f t="shared" si="1"/>
        <v>-20100000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-15075000</v>
      </c>
      <c r="Y27" s="28">
        <f t="shared" si="1"/>
        <v>15075000</v>
      </c>
      <c r="Z27" s="29">
        <f>+IF(X27&lt;&gt;0,+(Y27/X27)*100,0)</f>
        <v>-100</v>
      </c>
      <c r="AA27" s="30">
        <f>SUM(AA21:AA26)</f>
        <v>-20100000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</v>
      </c>
      <c r="F38" s="2">
        <f t="shared" si="3"/>
        <v>-20100000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-15075000</v>
      </c>
      <c r="Y38" s="2">
        <f t="shared" si="3"/>
        <v>15075000</v>
      </c>
      <c r="Z38" s="34">
        <f>+IF(X38&lt;&gt;0,+(Y38/X38)*100,0)</f>
        <v>-100</v>
      </c>
      <c r="AA38" s="35">
        <f>+AA17+AA27+AA36</f>
        <v>-20100000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</v>
      </c>
      <c r="F40" s="45">
        <f t="shared" si="4"/>
        <v>-20100000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-15075000</v>
      </c>
      <c r="Y40" s="45">
        <f t="shared" si="4"/>
        <v>15075000</v>
      </c>
      <c r="Z40" s="46">
        <f>+IF(X40&lt;&gt;0,+(Y40/X40)*100,0)</f>
        <v>-100</v>
      </c>
      <c r="AA40" s="47">
        <f t="shared" si="4"/>
        <v>-20100000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6183</v>
      </c>
      <c r="D7" s="18"/>
      <c r="E7" s="19">
        <v>91032</v>
      </c>
      <c r="F7" s="20">
        <v>91032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68274</v>
      </c>
      <c r="Y7" s="20">
        <v>-68274</v>
      </c>
      <c r="Z7" s="21">
        <v>-100</v>
      </c>
      <c r="AA7" s="22">
        <v>91032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4035455</v>
      </c>
      <c r="D14" s="18"/>
      <c r="E14" s="19">
        <v>4027598</v>
      </c>
      <c r="F14" s="20">
        <v>4177598</v>
      </c>
      <c r="G14" s="20"/>
      <c r="H14" s="20">
        <v>-245628</v>
      </c>
      <c r="I14" s="20">
        <v>852306</v>
      </c>
      <c r="J14" s="20">
        <v>606678</v>
      </c>
      <c r="K14" s="20">
        <v>509842</v>
      </c>
      <c r="L14" s="20">
        <v>448572</v>
      </c>
      <c r="M14" s="20">
        <v>-12532</v>
      </c>
      <c r="N14" s="20">
        <v>945882</v>
      </c>
      <c r="O14" s="20">
        <v>321333</v>
      </c>
      <c r="P14" s="20">
        <v>491091</v>
      </c>
      <c r="Q14" s="20">
        <v>405206</v>
      </c>
      <c r="R14" s="20">
        <v>1217630</v>
      </c>
      <c r="S14" s="20"/>
      <c r="T14" s="20"/>
      <c r="U14" s="20"/>
      <c r="V14" s="20"/>
      <c r="W14" s="20">
        <v>2770190</v>
      </c>
      <c r="X14" s="20">
        <v>3133161</v>
      </c>
      <c r="Y14" s="20">
        <v>-362971</v>
      </c>
      <c r="Z14" s="21">
        <v>-11.584818016054713</v>
      </c>
      <c r="AA14" s="22">
        <v>4177598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9041638</v>
      </c>
      <c r="D17" s="26">
        <f>SUM(D6:D16)</f>
        <v>0</v>
      </c>
      <c r="E17" s="27">
        <f t="shared" si="0"/>
        <v>4118630</v>
      </c>
      <c r="F17" s="28">
        <f t="shared" si="0"/>
        <v>4268630</v>
      </c>
      <c r="G17" s="28">
        <f t="shared" si="0"/>
        <v>0</v>
      </c>
      <c r="H17" s="28">
        <f t="shared" si="0"/>
        <v>-245628</v>
      </c>
      <c r="I17" s="28">
        <f t="shared" si="0"/>
        <v>852306</v>
      </c>
      <c r="J17" s="28">
        <f t="shared" si="0"/>
        <v>606678</v>
      </c>
      <c r="K17" s="28">
        <f t="shared" si="0"/>
        <v>509842</v>
      </c>
      <c r="L17" s="28">
        <f t="shared" si="0"/>
        <v>448572</v>
      </c>
      <c r="M17" s="28">
        <f t="shared" si="0"/>
        <v>-12532</v>
      </c>
      <c r="N17" s="28">
        <f t="shared" si="0"/>
        <v>945882</v>
      </c>
      <c r="O17" s="28">
        <f t="shared" si="0"/>
        <v>321333</v>
      </c>
      <c r="P17" s="28">
        <f t="shared" si="0"/>
        <v>491091</v>
      </c>
      <c r="Q17" s="28">
        <f t="shared" si="0"/>
        <v>405206</v>
      </c>
      <c r="R17" s="28">
        <f t="shared" si="0"/>
        <v>1217630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2770190</v>
      </c>
      <c r="X17" s="28">
        <f t="shared" si="0"/>
        <v>3201435</v>
      </c>
      <c r="Y17" s="28">
        <f t="shared" si="0"/>
        <v>-431245</v>
      </c>
      <c r="Z17" s="29">
        <f>+IF(X17&lt;&gt;0,+(Y17/X17)*100,0)</f>
        <v>-13.470365632911491</v>
      </c>
      <c r="AA17" s="30">
        <f>SUM(AA6:AA16)</f>
        <v>4268630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-9450000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-9450000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9041638</v>
      </c>
      <c r="D38" s="32">
        <f>+D17+D27+D36</f>
        <v>0</v>
      </c>
      <c r="E38" s="33">
        <f t="shared" si="3"/>
        <v>-5331370</v>
      </c>
      <c r="F38" s="2">
        <f t="shared" si="3"/>
        <v>4268630</v>
      </c>
      <c r="G38" s="2">
        <f t="shared" si="3"/>
        <v>0</v>
      </c>
      <c r="H38" s="2">
        <f t="shared" si="3"/>
        <v>-245628</v>
      </c>
      <c r="I38" s="2">
        <f t="shared" si="3"/>
        <v>852306</v>
      </c>
      <c r="J38" s="2">
        <f t="shared" si="3"/>
        <v>606678</v>
      </c>
      <c r="K38" s="2">
        <f t="shared" si="3"/>
        <v>509842</v>
      </c>
      <c r="L38" s="2">
        <f t="shared" si="3"/>
        <v>448572</v>
      </c>
      <c r="M38" s="2">
        <f t="shared" si="3"/>
        <v>-12532</v>
      </c>
      <c r="N38" s="2">
        <f t="shared" si="3"/>
        <v>945882</v>
      </c>
      <c r="O38" s="2">
        <f t="shared" si="3"/>
        <v>321333</v>
      </c>
      <c r="P38" s="2">
        <f t="shared" si="3"/>
        <v>491091</v>
      </c>
      <c r="Q38" s="2">
        <f t="shared" si="3"/>
        <v>405206</v>
      </c>
      <c r="R38" s="2">
        <f t="shared" si="3"/>
        <v>1217630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2770190</v>
      </c>
      <c r="X38" s="2">
        <f t="shared" si="3"/>
        <v>3201435</v>
      </c>
      <c r="Y38" s="2">
        <f t="shared" si="3"/>
        <v>-431245</v>
      </c>
      <c r="Z38" s="34">
        <f>+IF(X38&lt;&gt;0,+(Y38/X38)*100,0)</f>
        <v>-13.470365632911491</v>
      </c>
      <c r="AA38" s="35">
        <f>+AA17+AA27+AA36</f>
        <v>4268630</v>
      </c>
    </row>
    <row r="39" spans="1:27" x14ac:dyDescent="0.25">
      <c r="A39" s="23" t="s">
        <v>60</v>
      </c>
      <c r="B39" s="17"/>
      <c r="C39" s="32">
        <v>2511480</v>
      </c>
      <c r="D39" s="32"/>
      <c r="E39" s="33"/>
      <c r="F39" s="2"/>
      <c r="G39" s="2"/>
      <c r="H39" s="2">
        <f>+G40+H60</f>
        <v>0</v>
      </c>
      <c r="I39" s="2">
        <f>+H40+I60</f>
        <v>-245628</v>
      </c>
      <c r="J39" s="2">
        <f>+G39</f>
        <v>0</v>
      </c>
      <c r="K39" s="2">
        <f>+I40+K60</f>
        <v>606678</v>
      </c>
      <c r="L39" s="2">
        <f>+K40+L60</f>
        <v>1116520</v>
      </c>
      <c r="M39" s="2">
        <f>+L40+M60</f>
        <v>7443375</v>
      </c>
      <c r="N39" s="2">
        <f>+K39</f>
        <v>606678</v>
      </c>
      <c r="O39" s="2">
        <f>+M40+O60</f>
        <v>7430843</v>
      </c>
      <c r="P39" s="2">
        <f>+O40+P60</f>
        <v>7752176</v>
      </c>
      <c r="Q39" s="2">
        <f>+P40+Q60</f>
        <v>8243267</v>
      </c>
      <c r="R39" s="2">
        <f>+O39</f>
        <v>7430843</v>
      </c>
      <c r="S39" s="2">
        <f>+Q40+S60</f>
        <v>8648473</v>
      </c>
      <c r="T39" s="2">
        <f>+S40+T60</f>
        <v>8648473</v>
      </c>
      <c r="U39" s="2">
        <f>+T40+U60</f>
        <v>8648473</v>
      </c>
      <c r="V39" s="2">
        <f>+S39</f>
        <v>8648473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11553118</v>
      </c>
      <c r="D40" s="43">
        <f t="shared" ref="D40:AA40" si="4">+D38+D39</f>
        <v>0</v>
      </c>
      <c r="E40" s="44">
        <f t="shared" si="4"/>
        <v>-5331370</v>
      </c>
      <c r="F40" s="45">
        <f t="shared" si="4"/>
        <v>4268630</v>
      </c>
      <c r="G40" s="45">
        <f t="shared" si="4"/>
        <v>0</v>
      </c>
      <c r="H40" s="45">
        <f t="shared" si="4"/>
        <v>-245628</v>
      </c>
      <c r="I40" s="45">
        <f t="shared" si="4"/>
        <v>606678</v>
      </c>
      <c r="J40" s="45">
        <f>+I40</f>
        <v>606678</v>
      </c>
      <c r="K40" s="45">
        <f t="shared" si="4"/>
        <v>1116520</v>
      </c>
      <c r="L40" s="45">
        <f t="shared" si="4"/>
        <v>1565092</v>
      </c>
      <c r="M40" s="45">
        <f t="shared" si="4"/>
        <v>7430843</v>
      </c>
      <c r="N40" s="45">
        <f>+M40</f>
        <v>7430843</v>
      </c>
      <c r="O40" s="45">
        <f t="shared" si="4"/>
        <v>7752176</v>
      </c>
      <c r="P40" s="45">
        <f t="shared" si="4"/>
        <v>8243267</v>
      </c>
      <c r="Q40" s="45">
        <f t="shared" si="4"/>
        <v>8648473</v>
      </c>
      <c r="R40" s="45">
        <f>+Q40</f>
        <v>8648473</v>
      </c>
      <c r="S40" s="45">
        <f t="shared" si="4"/>
        <v>8648473</v>
      </c>
      <c r="T40" s="45">
        <f t="shared" si="4"/>
        <v>8648473</v>
      </c>
      <c r="U40" s="45">
        <f t="shared" si="4"/>
        <v>8648473</v>
      </c>
      <c r="V40" s="45">
        <f>+U40</f>
        <v>8648473</v>
      </c>
      <c r="W40" s="45">
        <f>+V40</f>
        <v>8648473</v>
      </c>
      <c r="X40" s="45">
        <f t="shared" si="4"/>
        <v>3201435</v>
      </c>
      <c r="Y40" s="45">
        <f t="shared" si="4"/>
        <v>-431245</v>
      </c>
      <c r="Z40" s="46">
        <f>+IF(X40&lt;&gt;0,+(Y40/X40)*100,0)</f>
        <v>-13.470365632911491</v>
      </c>
      <c r="AA40" s="47">
        <f t="shared" si="4"/>
        <v>4268630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5878283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3</v>
      </c>
      <c r="G14" s="20">
        <v>-628057</v>
      </c>
      <c r="H14" s="20">
        <v>-554256</v>
      </c>
      <c r="I14" s="20">
        <v>-502090</v>
      </c>
      <c r="J14" s="20">
        <v>-1684403</v>
      </c>
      <c r="K14" s="20">
        <v>-595549</v>
      </c>
      <c r="L14" s="20">
        <v>-557179</v>
      </c>
      <c r="M14" s="20">
        <v>-689161</v>
      </c>
      <c r="N14" s="20">
        <v>-1841889</v>
      </c>
      <c r="O14" s="20">
        <v>-502074</v>
      </c>
      <c r="P14" s="20">
        <v>-536118</v>
      </c>
      <c r="Q14" s="20">
        <v>-571014</v>
      </c>
      <c r="R14" s="20">
        <v>-1609206</v>
      </c>
      <c r="S14" s="20"/>
      <c r="T14" s="20"/>
      <c r="U14" s="20"/>
      <c r="V14" s="20"/>
      <c r="W14" s="20">
        <v>-5135498</v>
      </c>
      <c r="X14" s="20">
        <v>5</v>
      </c>
      <c r="Y14" s="20">
        <v>-5135503</v>
      </c>
      <c r="Z14" s="21">
        <v>-102710060</v>
      </c>
      <c r="AA14" s="22">
        <v>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3</v>
      </c>
      <c r="G17" s="28">
        <f t="shared" si="0"/>
        <v>-628057</v>
      </c>
      <c r="H17" s="28">
        <f t="shared" si="0"/>
        <v>-554256</v>
      </c>
      <c r="I17" s="28">
        <f t="shared" si="0"/>
        <v>-502090</v>
      </c>
      <c r="J17" s="28">
        <f t="shared" si="0"/>
        <v>-1684403</v>
      </c>
      <c r="K17" s="28">
        <f t="shared" si="0"/>
        <v>-595549</v>
      </c>
      <c r="L17" s="28">
        <f t="shared" si="0"/>
        <v>-557179</v>
      </c>
      <c r="M17" s="28">
        <f t="shared" si="0"/>
        <v>-689161</v>
      </c>
      <c r="N17" s="28">
        <f t="shared" si="0"/>
        <v>-1841889</v>
      </c>
      <c r="O17" s="28">
        <f t="shared" si="0"/>
        <v>-502074</v>
      </c>
      <c r="P17" s="28">
        <f t="shared" si="0"/>
        <v>-536118</v>
      </c>
      <c r="Q17" s="28">
        <f t="shared" si="0"/>
        <v>-571014</v>
      </c>
      <c r="R17" s="28">
        <f t="shared" si="0"/>
        <v>-1609206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-5135498</v>
      </c>
      <c r="X17" s="28">
        <f t="shared" si="0"/>
        <v>5</v>
      </c>
      <c r="Y17" s="28">
        <f t="shared" si="0"/>
        <v>-5135503</v>
      </c>
      <c r="Z17" s="29">
        <f>+IF(X17&lt;&gt;0,+(Y17/X17)*100,0)</f>
        <v>-102710060</v>
      </c>
      <c r="AA17" s="30">
        <f>SUM(AA6:AA16)</f>
        <v>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-40406014</v>
      </c>
      <c r="F26" s="20">
        <v>-40406014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-30304519</v>
      </c>
      <c r="Y26" s="20">
        <v>30304519</v>
      </c>
      <c r="Z26" s="21">
        <v>-100</v>
      </c>
      <c r="AA26" s="22">
        <v>-40406014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-40406014</v>
      </c>
      <c r="F27" s="28">
        <f t="shared" si="1"/>
        <v>-40406014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-30304519</v>
      </c>
      <c r="Y27" s="28">
        <f t="shared" si="1"/>
        <v>30304519</v>
      </c>
      <c r="Z27" s="29">
        <f>+IF(X27&lt;&gt;0,+(Y27/X27)*100,0)</f>
        <v>-100</v>
      </c>
      <c r="AA27" s="30">
        <f>SUM(AA21:AA26)</f>
        <v>-40406014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-40406009</v>
      </c>
      <c r="F38" s="2">
        <f t="shared" si="3"/>
        <v>-40406011</v>
      </c>
      <c r="G38" s="2">
        <f t="shared" si="3"/>
        <v>-628057</v>
      </c>
      <c r="H38" s="2">
        <f t="shared" si="3"/>
        <v>-554256</v>
      </c>
      <c r="I38" s="2">
        <f t="shared" si="3"/>
        <v>-502090</v>
      </c>
      <c r="J38" s="2">
        <f t="shared" si="3"/>
        <v>-1684403</v>
      </c>
      <c r="K38" s="2">
        <f t="shared" si="3"/>
        <v>-595549</v>
      </c>
      <c r="L38" s="2">
        <f t="shared" si="3"/>
        <v>-557179</v>
      </c>
      <c r="M38" s="2">
        <f t="shared" si="3"/>
        <v>-689161</v>
      </c>
      <c r="N38" s="2">
        <f t="shared" si="3"/>
        <v>-1841889</v>
      </c>
      <c r="O38" s="2">
        <f t="shared" si="3"/>
        <v>-502074</v>
      </c>
      <c r="P38" s="2">
        <f t="shared" si="3"/>
        <v>-536118</v>
      </c>
      <c r="Q38" s="2">
        <f t="shared" si="3"/>
        <v>-571014</v>
      </c>
      <c r="R38" s="2">
        <f t="shared" si="3"/>
        <v>-1609206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-5135498</v>
      </c>
      <c r="X38" s="2">
        <f t="shared" si="3"/>
        <v>-30304514</v>
      </c>
      <c r="Y38" s="2">
        <f t="shared" si="3"/>
        <v>25169016</v>
      </c>
      <c r="Z38" s="34">
        <f>+IF(X38&lt;&gt;0,+(Y38/X38)*100,0)</f>
        <v>-83.053686325410141</v>
      </c>
      <c r="AA38" s="35">
        <f>+AA17+AA27+AA36</f>
        <v>-40406011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-628057</v>
      </c>
      <c r="I39" s="2">
        <f>+H40+I60</f>
        <v>-1182313</v>
      </c>
      <c r="J39" s="2">
        <f>+G39</f>
        <v>0</v>
      </c>
      <c r="K39" s="2">
        <f>+I40+K60</f>
        <v>-1684403</v>
      </c>
      <c r="L39" s="2">
        <f>+K40+L60</f>
        <v>-2279952</v>
      </c>
      <c r="M39" s="2">
        <f>+L40+M60</f>
        <v>-2837131</v>
      </c>
      <c r="N39" s="2">
        <f>+K39</f>
        <v>-1684403</v>
      </c>
      <c r="O39" s="2">
        <f>+M40+O60</f>
        <v>-3526292</v>
      </c>
      <c r="P39" s="2">
        <f>+O40+P60</f>
        <v>-4028366</v>
      </c>
      <c r="Q39" s="2">
        <f>+P40+Q60</f>
        <v>-4564484</v>
      </c>
      <c r="R39" s="2">
        <f>+O39</f>
        <v>-3526292</v>
      </c>
      <c r="S39" s="2">
        <f>+Q40+S60</f>
        <v>-5135498</v>
      </c>
      <c r="T39" s="2">
        <f>+S40+T60</f>
        <v>-5135498</v>
      </c>
      <c r="U39" s="2">
        <f>+T40+U60</f>
        <v>-5135498</v>
      </c>
      <c r="V39" s="2">
        <f>+S39</f>
        <v>-5135498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-40406009</v>
      </c>
      <c r="F40" s="45">
        <f t="shared" si="4"/>
        <v>-40406011</v>
      </c>
      <c r="G40" s="45">
        <f t="shared" si="4"/>
        <v>-628057</v>
      </c>
      <c r="H40" s="45">
        <f t="shared" si="4"/>
        <v>-1182313</v>
      </c>
      <c r="I40" s="45">
        <f t="shared" si="4"/>
        <v>-1684403</v>
      </c>
      <c r="J40" s="45">
        <f>+I40</f>
        <v>-1684403</v>
      </c>
      <c r="K40" s="45">
        <f t="shared" si="4"/>
        <v>-2279952</v>
      </c>
      <c r="L40" s="45">
        <f t="shared" si="4"/>
        <v>-2837131</v>
      </c>
      <c r="M40" s="45">
        <f t="shared" si="4"/>
        <v>-3526292</v>
      </c>
      <c r="N40" s="45">
        <f>+M40</f>
        <v>-3526292</v>
      </c>
      <c r="O40" s="45">
        <f t="shared" si="4"/>
        <v>-4028366</v>
      </c>
      <c r="P40" s="45">
        <f t="shared" si="4"/>
        <v>-4564484</v>
      </c>
      <c r="Q40" s="45">
        <f t="shared" si="4"/>
        <v>-5135498</v>
      </c>
      <c r="R40" s="45">
        <f>+Q40</f>
        <v>-5135498</v>
      </c>
      <c r="S40" s="45">
        <f t="shared" si="4"/>
        <v>-5135498</v>
      </c>
      <c r="T40" s="45">
        <f t="shared" si="4"/>
        <v>-5135498</v>
      </c>
      <c r="U40" s="45">
        <f t="shared" si="4"/>
        <v>-5135498</v>
      </c>
      <c r="V40" s="45">
        <f>+U40</f>
        <v>-5135498</v>
      </c>
      <c r="W40" s="45">
        <f>+V40</f>
        <v>-5135498</v>
      </c>
      <c r="X40" s="45">
        <f t="shared" si="4"/>
        <v>-30304514</v>
      </c>
      <c r="Y40" s="45">
        <f t="shared" si="4"/>
        <v>25169016</v>
      </c>
      <c r="Z40" s="46">
        <f>+IF(X40&lt;&gt;0,+(Y40/X40)*100,0)</f>
        <v>-83.053686325410141</v>
      </c>
      <c r="AA40" s="47">
        <f t="shared" si="4"/>
        <v>-40406011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289094</v>
      </c>
      <c r="D7" s="18"/>
      <c r="E7" s="19">
        <v>12340353</v>
      </c>
      <c r="F7" s="20">
        <v>10596616</v>
      </c>
      <c r="G7" s="20"/>
      <c r="H7" s="20"/>
      <c r="I7" s="20">
        <v>-432707</v>
      </c>
      <c r="J7" s="20">
        <v>-432707</v>
      </c>
      <c r="K7" s="20">
        <v>303774</v>
      </c>
      <c r="L7" s="20">
        <v>446808</v>
      </c>
      <c r="M7" s="20">
        <v>316188</v>
      </c>
      <c r="N7" s="20">
        <v>1066770</v>
      </c>
      <c r="O7" s="20">
        <v>288910</v>
      </c>
      <c r="P7" s="20">
        <v>305464</v>
      </c>
      <c r="Q7" s="20">
        <v>369653</v>
      </c>
      <c r="R7" s="20">
        <v>964027</v>
      </c>
      <c r="S7" s="20"/>
      <c r="T7" s="20"/>
      <c r="U7" s="20"/>
      <c r="V7" s="20"/>
      <c r="W7" s="20">
        <v>1598090</v>
      </c>
      <c r="X7" s="20">
        <v>7947459</v>
      </c>
      <c r="Y7" s="20">
        <v>-6349369</v>
      </c>
      <c r="Z7" s="21">
        <v>-79.891811961533861</v>
      </c>
      <c r="AA7" s="22">
        <v>10596616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12975000</v>
      </c>
      <c r="F10" s="20">
        <v>59347372</v>
      </c>
      <c r="G10" s="20"/>
      <c r="H10" s="20"/>
      <c r="I10" s="20"/>
      <c r="J10" s="20"/>
      <c r="K10" s="20">
        <v>3600000</v>
      </c>
      <c r="L10" s="20"/>
      <c r="M10" s="20"/>
      <c r="N10" s="20">
        <v>3600000</v>
      </c>
      <c r="O10" s="20"/>
      <c r="P10" s="20"/>
      <c r="Q10" s="20"/>
      <c r="R10" s="20"/>
      <c r="S10" s="20"/>
      <c r="T10" s="20"/>
      <c r="U10" s="20"/>
      <c r="V10" s="20"/>
      <c r="W10" s="20">
        <v>3600000</v>
      </c>
      <c r="X10" s="20">
        <v>44510526</v>
      </c>
      <c r="Y10" s="20">
        <v>-40910526</v>
      </c>
      <c r="Z10" s="21">
        <v>-91.912025483590114</v>
      </c>
      <c r="AA10" s="22">
        <v>59347372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-3560124</v>
      </c>
      <c r="F14" s="20">
        <v>-3549323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-2661993</v>
      </c>
      <c r="Y14" s="20">
        <v>2661993</v>
      </c>
      <c r="Z14" s="21">
        <v>-100</v>
      </c>
      <c r="AA14" s="22">
        <v>-3549323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289094</v>
      </c>
      <c r="D17" s="26">
        <f>SUM(D6:D16)</f>
        <v>0</v>
      </c>
      <c r="E17" s="27">
        <f t="shared" si="0"/>
        <v>21755229</v>
      </c>
      <c r="F17" s="28">
        <f t="shared" si="0"/>
        <v>66394665</v>
      </c>
      <c r="G17" s="28">
        <f t="shared" si="0"/>
        <v>0</v>
      </c>
      <c r="H17" s="28">
        <f t="shared" si="0"/>
        <v>0</v>
      </c>
      <c r="I17" s="28">
        <f t="shared" si="0"/>
        <v>-432707</v>
      </c>
      <c r="J17" s="28">
        <f t="shared" si="0"/>
        <v>-432707</v>
      </c>
      <c r="K17" s="28">
        <f t="shared" si="0"/>
        <v>3903774</v>
      </c>
      <c r="L17" s="28">
        <f t="shared" si="0"/>
        <v>446808</v>
      </c>
      <c r="M17" s="28">
        <f t="shared" si="0"/>
        <v>316188</v>
      </c>
      <c r="N17" s="28">
        <f t="shared" si="0"/>
        <v>4666770</v>
      </c>
      <c r="O17" s="28">
        <f t="shared" si="0"/>
        <v>288910</v>
      </c>
      <c r="P17" s="28">
        <f t="shared" si="0"/>
        <v>305464</v>
      </c>
      <c r="Q17" s="28">
        <f t="shared" si="0"/>
        <v>369653</v>
      </c>
      <c r="R17" s="28">
        <f t="shared" si="0"/>
        <v>964027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5198090</v>
      </c>
      <c r="X17" s="28">
        <f t="shared" si="0"/>
        <v>49795992</v>
      </c>
      <c r="Y17" s="28">
        <f t="shared" si="0"/>
        <v>-44597902</v>
      </c>
      <c r="Z17" s="29">
        <f>+IF(X17&lt;&gt;0,+(Y17/X17)*100,0)</f>
        <v>-89.561228140610197</v>
      </c>
      <c r="AA17" s="30">
        <f>SUM(AA6:AA16)</f>
        <v>66394665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-14921250</v>
      </c>
      <c r="F26" s="20">
        <v>-68249478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-51187113</v>
      </c>
      <c r="Y26" s="20">
        <v>51187113</v>
      </c>
      <c r="Z26" s="21">
        <v>-100</v>
      </c>
      <c r="AA26" s="22">
        <v>-68249478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-14921250</v>
      </c>
      <c r="F27" s="28">
        <f t="shared" si="1"/>
        <v>-68249478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-51187113</v>
      </c>
      <c r="Y27" s="28">
        <f t="shared" si="1"/>
        <v>51187113</v>
      </c>
      <c r="Z27" s="29">
        <f>+IF(X27&lt;&gt;0,+(Y27/X27)*100,0)</f>
        <v>-100</v>
      </c>
      <c r="AA27" s="30">
        <f>SUM(AA21:AA26)</f>
        <v>-68249478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289094</v>
      </c>
      <c r="D38" s="32">
        <f>+D17+D27+D36</f>
        <v>0</v>
      </c>
      <c r="E38" s="33">
        <f t="shared" si="3"/>
        <v>6833979</v>
      </c>
      <c r="F38" s="2">
        <f t="shared" si="3"/>
        <v>-1854813</v>
      </c>
      <c r="G38" s="2">
        <f t="shared" si="3"/>
        <v>0</v>
      </c>
      <c r="H38" s="2">
        <f t="shared" si="3"/>
        <v>0</v>
      </c>
      <c r="I38" s="2">
        <f t="shared" si="3"/>
        <v>-432707</v>
      </c>
      <c r="J38" s="2">
        <f t="shared" si="3"/>
        <v>-432707</v>
      </c>
      <c r="K38" s="2">
        <f t="shared" si="3"/>
        <v>3903774</v>
      </c>
      <c r="L38" s="2">
        <f t="shared" si="3"/>
        <v>446808</v>
      </c>
      <c r="M38" s="2">
        <f t="shared" si="3"/>
        <v>316188</v>
      </c>
      <c r="N38" s="2">
        <f t="shared" si="3"/>
        <v>4666770</v>
      </c>
      <c r="O38" s="2">
        <f t="shared" si="3"/>
        <v>288910</v>
      </c>
      <c r="P38" s="2">
        <f t="shared" si="3"/>
        <v>305464</v>
      </c>
      <c r="Q38" s="2">
        <f t="shared" si="3"/>
        <v>369653</v>
      </c>
      <c r="R38" s="2">
        <f t="shared" si="3"/>
        <v>964027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5198090</v>
      </c>
      <c r="X38" s="2">
        <f t="shared" si="3"/>
        <v>-1391121</v>
      </c>
      <c r="Y38" s="2">
        <f t="shared" si="3"/>
        <v>6589211</v>
      </c>
      <c r="Z38" s="34">
        <f>+IF(X38&lt;&gt;0,+(Y38/X38)*100,0)</f>
        <v>-473.66196039021764</v>
      </c>
      <c r="AA38" s="35">
        <f>+AA17+AA27+AA36</f>
        <v>-1854813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-432707</v>
      </c>
      <c r="L39" s="2">
        <f>+K40+L60</f>
        <v>3471067</v>
      </c>
      <c r="M39" s="2">
        <f>+L40+M60</f>
        <v>3917875</v>
      </c>
      <c r="N39" s="2">
        <f>+K39</f>
        <v>-432707</v>
      </c>
      <c r="O39" s="2">
        <f>+M40+O60</f>
        <v>4234063</v>
      </c>
      <c r="P39" s="2">
        <f>+O40+P60</f>
        <v>4522973</v>
      </c>
      <c r="Q39" s="2">
        <f>+P40+Q60</f>
        <v>4828437</v>
      </c>
      <c r="R39" s="2">
        <f>+O39</f>
        <v>4234063</v>
      </c>
      <c r="S39" s="2">
        <f>+Q40+S60</f>
        <v>5198090</v>
      </c>
      <c r="T39" s="2">
        <f>+S40+T60</f>
        <v>5198090</v>
      </c>
      <c r="U39" s="2">
        <f>+T40+U60</f>
        <v>5198090</v>
      </c>
      <c r="V39" s="2">
        <f>+S39</f>
        <v>5198090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289094</v>
      </c>
      <c r="D40" s="43">
        <f t="shared" ref="D40:AA40" si="4">+D38+D39</f>
        <v>0</v>
      </c>
      <c r="E40" s="44">
        <f t="shared" si="4"/>
        <v>6833979</v>
      </c>
      <c r="F40" s="45">
        <f t="shared" si="4"/>
        <v>-1854813</v>
      </c>
      <c r="G40" s="45">
        <f t="shared" si="4"/>
        <v>0</v>
      </c>
      <c r="H40" s="45">
        <f t="shared" si="4"/>
        <v>0</v>
      </c>
      <c r="I40" s="45">
        <f t="shared" si="4"/>
        <v>-432707</v>
      </c>
      <c r="J40" s="45">
        <f>+I40</f>
        <v>-432707</v>
      </c>
      <c r="K40" s="45">
        <f t="shared" si="4"/>
        <v>3471067</v>
      </c>
      <c r="L40" s="45">
        <f t="shared" si="4"/>
        <v>3917875</v>
      </c>
      <c r="M40" s="45">
        <f t="shared" si="4"/>
        <v>4234063</v>
      </c>
      <c r="N40" s="45">
        <f>+M40</f>
        <v>4234063</v>
      </c>
      <c r="O40" s="45">
        <f t="shared" si="4"/>
        <v>4522973</v>
      </c>
      <c r="P40" s="45">
        <f t="shared" si="4"/>
        <v>4828437</v>
      </c>
      <c r="Q40" s="45">
        <f t="shared" si="4"/>
        <v>5198090</v>
      </c>
      <c r="R40" s="45">
        <f>+Q40</f>
        <v>5198090</v>
      </c>
      <c r="S40" s="45">
        <f t="shared" si="4"/>
        <v>5198090</v>
      </c>
      <c r="T40" s="45">
        <f t="shared" si="4"/>
        <v>5198090</v>
      </c>
      <c r="U40" s="45">
        <f t="shared" si="4"/>
        <v>5198090</v>
      </c>
      <c r="V40" s="45">
        <f>+U40</f>
        <v>5198090</v>
      </c>
      <c r="W40" s="45">
        <f>+V40</f>
        <v>5198090</v>
      </c>
      <c r="X40" s="45">
        <f t="shared" si="4"/>
        <v>-1391121</v>
      </c>
      <c r="Y40" s="45">
        <f t="shared" si="4"/>
        <v>6589211</v>
      </c>
      <c r="Z40" s="46">
        <f>+IF(X40&lt;&gt;0,+(Y40/X40)*100,0)</f>
        <v>-473.66196039021764</v>
      </c>
      <c r="AA40" s="47">
        <f t="shared" si="4"/>
        <v>-1854813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68432893</v>
      </c>
      <c r="D7" s="18"/>
      <c r="E7" s="19">
        <v>89380255</v>
      </c>
      <c r="F7" s="20">
        <v>77757415</v>
      </c>
      <c r="G7" s="20">
        <v>5754110</v>
      </c>
      <c r="H7" s="20">
        <v>5051395</v>
      </c>
      <c r="I7" s="20">
        <v>5054610</v>
      </c>
      <c r="J7" s="20">
        <v>15860115</v>
      </c>
      <c r="K7" s="20">
        <v>5244623</v>
      </c>
      <c r="L7" s="20">
        <v>5419551</v>
      </c>
      <c r="M7" s="20">
        <v>5185384</v>
      </c>
      <c r="N7" s="20">
        <v>15849558</v>
      </c>
      <c r="O7" s="20">
        <v>5872769</v>
      </c>
      <c r="P7" s="20">
        <v>6741499</v>
      </c>
      <c r="Q7" s="20">
        <v>5869912</v>
      </c>
      <c r="R7" s="20">
        <v>18484180</v>
      </c>
      <c r="S7" s="20"/>
      <c r="T7" s="20"/>
      <c r="U7" s="20"/>
      <c r="V7" s="20"/>
      <c r="W7" s="20">
        <v>50193853</v>
      </c>
      <c r="X7" s="20">
        <v>63791985</v>
      </c>
      <c r="Y7" s="20">
        <v>-13598132</v>
      </c>
      <c r="Z7" s="21">
        <v>-21.316364430421782</v>
      </c>
      <c r="AA7" s="22">
        <v>77757415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3450</v>
      </c>
      <c r="H8" s="20"/>
      <c r="I8" s="20"/>
      <c r="J8" s="20">
        <v>3450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3450</v>
      </c>
      <c r="X8" s="20"/>
      <c r="Y8" s="20">
        <v>3450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1355434</v>
      </c>
      <c r="F9" s="20">
        <v>1355434</v>
      </c>
      <c r="G9" s="20"/>
      <c r="H9" s="20"/>
      <c r="I9" s="20">
        <v>266</v>
      </c>
      <c r="J9" s="20">
        <v>266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266</v>
      </c>
      <c r="X9" s="20">
        <v>1016577</v>
      </c>
      <c r="Y9" s="20">
        <v>-1016311</v>
      </c>
      <c r="Z9" s="21">
        <v>-99.97383375779701</v>
      </c>
      <c r="AA9" s="22">
        <v>1355434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5869566</v>
      </c>
      <c r="F10" s="20">
        <v>5869566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4402179</v>
      </c>
      <c r="Y10" s="20">
        <v>-4402179</v>
      </c>
      <c r="Z10" s="21">
        <v>-100</v>
      </c>
      <c r="AA10" s="22">
        <v>5869566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-14118391</v>
      </c>
      <c r="D14" s="18"/>
      <c r="E14" s="19">
        <v>-50425371</v>
      </c>
      <c r="F14" s="20">
        <v>-51002137</v>
      </c>
      <c r="G14" s="20">
        <v>-914465</v>
      </c>
      <c r="H14" s="20">
        <v>-229796</v>
      </c>
      <c r="I14" s="20">
        <v>-1654463</v>
      </c>
      <c r="J14" s="20">
        <v>-2798724</v>
      </c>
      <c r="K14" s="20">
        <v>-1684742</v>
      </c>
      <c r="L14" s="20">
        <v>-40644</v>
      </c>
      <c r="M14" s="20">
        <v>-2972960</v>
      </c>
      <c r="N14" s="20">
        <v>-4698346</v>
      </c>
      <c r="O14" s="20">
        <v>-1081481</v>
      </c>
      <c r="P14" s="20">
        <v>-198392</v>
      </c>
      <c r="Q14" s="20">
        <v>-4960371</v>
      </c>
      <c r="R14" s="20">
        <v>-6240244</v>
      </c>
      <c r="S14" s="20"/>
      <c r="T14" s="20"/>
      <c r="U14" s="20"/>
      <c r="V14" s="20"/>
      <c r="W14" s="20">
        <v>-13737314</v>
      </c>
      <c r="X14" s="20">
        <v>-37963254</v>
      </c>
      <c r="Y14" s="20">
        <v>24225940</v>
      </c>
      <c r="Z14" s="21">
        <v>-63.814181998202791</v>
      </c>
      <c r="AA14" s="22">
        <v>-51002137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-2189000</v>
      </c>
      <c r="F15" s="20">
        <v>-2189000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-1641753</v>
      </c>
      <c r="Y15" s="20">
        <v>1641753</v>
      </c>
      <c r="Z15" s="21">
        <v>-100</v>
      </c>
      <c r="AA15" s="22">
        <v>-2189000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54314502</v>
      </c>
      <c r="D17" s="26">
        <f>SUM(D6:D16)</f>
        <v>0</v>
      </c>
      <c r="E17" s="27">
        <f t="shared" si="0"/>
        <v>43990884</v>
      </c>
      <c r="F17" s="28">
        <f t="shared" si="0"/>
        <v>31791278</v>
      </c>
      <c r="G17" s="28">
        <f t="shared" si="0"/>
        <v>4843095</v>
      </c>
      <c r="H17" s="28">
        <f t="shared" si="0"/>
        <v>4821599</v>
      </c>
      <c r="I17" s="28">
        <f t="shared" si="0"/>
        <v>3400413</v>
      </c>
      <c r="J17" s="28">
        <f t="shared" si="0"/>
        <v>13065107</v>
      </c>
      <c r="K17" s="28">
        <f t="shared" si="0"/>
        <v>3559881</v>
      </c>
      <c r="L17" s="28">
        <f t="shared" si="0"/>
        <v>5378907</v>
      </c>
      <c r="M17" s="28">
        <f t="shared" si="0"/>
        <v>2212424</v>
      </c>
      <c r="N17" s="28">
        <f t="shared" si="0"/>
        <v>11151212</v>
      </c>
      <c r="O17" s="28">
        <f t="shared" si="0"/>
        <v>4791288</v>
      </c>
      <c r="P17" s="28">
        <f t="shared" si="0"/>
        <v>6543107</v>
      </c>
      <c r="Q17" s="28">
        <f t="shared" si="0"/>
        <v>909541</v>
      </c>
      <c r="R17" s="28">
        <f t="shared" si="0"/>
        <v>12243936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36460255</v>
      </c>
      <c r="X17" s="28">
        <f t="shared" si="0"/>
        <v>29605734</v>
      </c>
      <c r="Y17" s="28">
        <f t="shared" si="0"/>
        <v>6854521</v>
      </c>
      <c r="Z17" s="29">
        <f>+IF(X17&lt;&gt;0,+(Y17/X17)*100,0)</f>
        <v>23.152680490880584</v>
      </c>
      <c r="AA17" s="30">
        <f>SUM(AA6:AA16)</f>
        <v>31791278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-8941447</v>
      </c>
      <c r="D26" s="18"/>
      <c r="E26" s="19">
        <v>-16192501</v>
      </c>
      <c r="F26" s="20">
        <v>-18282786</v>
      </c>
      <c r="G26" s="20"/>
      <c r="H26" s="20">
        <v>-85181</v>
      </c>
      <c r="I26" s="20"/>
      <c r="J26" s="20">
        <v>-85181</v>
      </c>
      <c r="K26" s="20">
        <v>-2253368</v>
      </c>
      <c r="L26" s="20"/>
      <c r="M26" s="20">
        <v>-1683867</v>
      </c>
      <c r="N26" s="20">
        <v>-3937235</v>
      </c>
      <c r="O26" s="20">
        <v>-358278</v>
      </c>
      <c r="P26" s="20">
        <v>-1626297</v>
      </c>
      <c r="Q26" s="20">
        <v>-3271059</v>
      </c>
      <c r="R26" s="20">
        <v>-5255634</v>
      </c>
      <c r="S26" s="20"/>
      <c r="T26" s="20"/>
      <c r="U26" s="20"/>
      <c r="V26" s="20"/>
      <c r="W26" s="20">
        <v>-9278050</v>
      </c>
      <c r="X26" s="20">
        <v>-15898913</v>
      </c>
      <c r="Y26" s="20">
        <v>6620863</v>
      </c>
      <c r="Z26" s="21">
        <v>-41.643494747093719</v>
      </c>
      <c r="AA26" s="22">
        <v>-18282786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-8941447</v>
      </c>
      <c r="D27" s="26">
        <f>SUM(D21:D26)</f>
        <v>0</v>
      </c>
      <c r="E27" s="27">
        <f t="shared" si="1"/>
        <v>-16192501</v>
      </c>
      <c r="F27" s="28">
        <f t="shared" si="1"/>
        <v>-18282786</v>
      </c>
      <c r="G27" s="28">
        <f t="shared" si="1"/>
        <v>0</v>
      </c>
      <c r="H27" s="28">
        <f t="shared" si="1"/>
        <v>-85181</v>
      </c>
      <c r="I27" s="28">
        <f t="shared" si="1"/>
        <v>0</v>
      </c>
      <c r="J27" s="28">
        <f t="shared" si="1"/>
        <v>-85181</v>
      </c>
      <c r="K27" s="28">
        <f t="shared" si="1"/>
        <v>-2253368</v>
      </c>
      <c r="L27" s="28">
        <f t="shared" si="1"/>
        <v>0</v>
      </c>
      <c r="M27" s="28">
        <f t="shared" si="1"/>
        <v>-1683867</v>
      </c>
      <c r="N27" s="28">
        <f t="shared" si="1"/>
        <v>-3937235</v>
      </c>
      <c r="O27" s="28">
        <f t="shared" si="1"/>
        <v>-358278</v>
      </c>
      <c r="P27" s="28">
        <f t="shared" si="1"/>
        <v>-1626297</v>
      </c>
      <c r="Q27" s="28">
        <f t="shared" si="1"/>
        <v>-3271059</v>
      </c>
      <c r="R27" s="28">
        <f t="shared" si="1"/>
        <v>-5255634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-9278050</v>
      </c>
      <c r="X27" s="28">
        <f t="shared" si="1"/>
        <v>-15898913</v>
      </c>
      <c r="Y27" s="28">
        <f t="shared" si="1"/>
        <v>6620863</v>
      </c>
      <c r="Z27" s="29">
        <f>+IF(X27&lt;&gt;0,+(Y27/X27)*100,0)</f>
        <v>-41.643494747093719</v>
      </c>
      <c r="AA27" s="30">
        <f>SUM(AA21:AA26)</f>
        <v>-18282786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45373055</v>
      </c>
      <c r="D38" s="32">
        <f>+D17+D27+D36</f>
        <v>0</v>
      </c>
      <c r="E38" s="33">
        <f t="shared" si="3"/>
        <v>27798383</v>
      </c>
      <c r="F38" s="2">
        <f t="shared" si="3"/>
        <v>13508492</v>
      </c>
      <c r="G38" s="2">
        <f t="shared" si="3"/>
        <v>4843095</v>
      </c>
      <c r="H38" s="2">
        <f t="shared" si="3"/>
        <v>4736418</v>
      </c>
      <c r="I38" s="2">
        <f t="shared" si="3"/>
        <v>3400413</v>
      </c>
      <c r="J38" s="2">
        <f t="shared" si="3"/>
        <v>12979926</v>
      </c>
      <c r="K38" s="2">
        <f t="shared" si="3"/>
        <v>1306513</v>
      </c>
      <c r="L38" s="2">
        <f t="shared" si="3"/>
        <v>5378907</v>
      </c>
      <c r="M38" s="2">
        <f t="shared" si="3"/>
        <v>528557</v>
      </c>
      <c r="N38" s="2">
        <f t="shared" si="3"/>
        <v>7213977</v>
      </c>
      <c r="O38" s="2">
        <f t="shared" si="3"/>
        <v>4433010</v>
      </c>
      <c r="P38" s="2">
        <f t="shared" si="3"/>
        <v>4916810</v>
      </c>
      <c r="Q38" s="2">
        <f t="shared" si="3"/>
        <v>-2361518</v>
      </c>
      <c r="R38" s="2">
        <f t="shared" si="3"/>
        <v>6988302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27182205</v>
      </c>
      <c r="X38" s="2">
        <f t="shared" si="3"/>
        <v>13706821</v>
      </c>
      <c r="Y38" s="2">
        <f t="shared" si="3"/>
        <v>13475384</v>
      </c>
      <c r="Z38" s="34">
        <f>+IF(X38&lt;&gt;0,+(Y38/X38)*100,0)</f>
        <v>98.311519498211879</v>
      </c>
      <c r="AA38" s="35">
        <f>+AA17+AA27+AA36</f>
        <v>13508492</v>
      </c>
    </row>
    <row r="39" spans="1:27" x14ac:dyDescent="0.25">
      <c r="A39" s="23" t="s">
        <v>60</v>
      </c>
      <c r="B39" s="17"/>
      <c r="C39" s="32">
        <v>41242082</v>
      </c>
      <c r="D39" s="32"/>
      <c r="E39" s="33">
        <v>123727565</v>
      </c>
      <c r="F39" s="2">
        <v>87968703</v>
      </c>
      <c r="G39" s="2">
        <v>87968703</v>
      </c>
      <c r="H39" s="2">
        <f>+G40+H60</f>
        <v>92811798</v>
      </c>
      <c r="I39" s="2">
        <f>+H40+I60</f>
        <v>97548216</v>
      </c>
      <c r="J39" s="2">
        <f>+G39</f>
        <v>87968703</v>
      </c>
      <c r="K39" s="2">
        <f>+I40+K60</f>
        <v>100948629</v>
      </c>
      <c r="L39" s="2">
        <f>+K40+L60</f>
        <v>102255142</v>
      </c>
      <c r="M39" s="2">
        <f>+L40+M60</f>
        <v>107634049</v>
      </c>
      <c r="N39" s="2">
        <f>+K39</f>
        <v>100948629</v>
      </c>
      <c r="O39" s="2">
        <f>+M40+O60</f>
        <v>108162606</v>
      </c>
      <c r="P39" s="2">
        <f>+O40+P60</f>
        <v>112595616</v>
      </c>
      <c r="Q39" s="2">
        <f>+P40+Q60</f>
        <v>117512426</v>
      </c>
      <c r="R39" s="2">
        <f>+O39</f>
        <v>108162606</v>
      </c>
      <c r="S39" s="2">
        <f>+Q40+S60</f>
        <v>115150908</v>
      </c>
      <c r="T39" s="2">
        <f>+S40+T60</f>
        <v>115150908</v>
      </c>
      <c r="U39" s="2">
        <f>+T40+U60</f>
        <v>115150908</v>
      </c>
      <c r="V39" s="2">
        <f>+S39</f>
        <v>115150908</v>
      </c>
      <c r="W39" s="2">
        <f>+G39</f>
        <v>87968703</v>
      </c>
      <c r="X39" s="2">
        <v>87968703</v>
      </c>
      <c r="Y39" s="2">
        <f>+W39-X39</f>
        <v>0</v>
      </c>
      <c r="Z39" s="34">
        <f>+IF(X39&lt;&gt;0,+(Y39/X39)*100,0)</f>
        <v>0</v>
      </c>
      <c r="AA39" s="35">
        <v>87968703</v>
      </c>
    </row>
    <row r="40" spans="1:27" x14ac:dyDescent="0.25">
      <c r="A40" s="41" t="s">
        <v>62</v>
      </c>
      <c r="B40" s="42" t="s">
        <v>61</v>
      </c>
      <c r="C40" s="43">
        <f>+C38+C39</f>
        <v>86615137</v>
      </c>
      <c r="D40" s="43">
        <f t="shared" ref="D40:AA40" si="4">+D38+D39</f>
        <v>0</v>
      </c>
      <c r="E40" s="44">
        <f t="shared" si="4"/>
        <v>151525948</v>
      </c>
      <c r="F40" s="45">
        <f t="shared" si="4"/>
        <v>101477195</v>
      </c>
      <c r="G40" s="45">
        <f t="shared" si="4"/>
        <v>92811798</v>
      </c>
      <c r="H40" s="45">
        <f t="shared" si="4"/>
        <v>97548216</v>
      </c>
      <c r="I40" s="45">
        <f t="shared" si="4"/>
        <v>100948629</v>
      </c>
      <c r="J40" s="45">
        <f>+I40</f>
        <v>100948629</v>
      </c>
      <c r="K40" s="45">
        <f t="shared" si="4"/>
        <v>102255142</v>
      </c>
      <c r="L40" s="45">
        <f t="shared" si="4"/>
        <v>107634049</v>
      </c>
      <c r="M40" s="45">
        <f t="shared" si="4"/>
        <v>108162606</v>
      </c>
      <c r="N40" s="45">
        <f>+M40</f>
        <v>108162606</v>
      </c>
      <c r="O40" s="45">
        <f t="shared" si="4"/>
        <v>112595616</v>
      </c>
      <c r="P40" s="45">
        <f t="shared" si="4"/>
        <v>117512426</v>
      </c>
      <c r="Q40" s="45">
        <f t="shared" si="4"/>
        <v>115150908</v>
      </c>
      <c r="R40" s="45">
        <f>+Q40</f>
        <v>115150908</v>
      </c>
      <c r="S40" s="45">
        <f t="shared" si="4"/>
        <v>115150908</v>
      </c>
      <c r="T40" s="45">
        <f t="shared" si="4"/>
        <v>115150908</v>
      </c>
      <c r="U40" s="45">
        <f t="shared" si="4"/>
        <v>115150908</v>
      </c>
      <c r="V40" s="45">
        <f>+U40</f>
        <v>115150908</v>
      </c>
      <c r="W40" s="45">
        <f>+V40</f>
        <v>115150908</v>
      </c>
      <c r="X40" s="45">
        <f t="shared" si="4"/>
        <v>101675524</v>
      </c>
      <c r="Y40" s="45">
        <f t="shared" si="4"/>
        <v>13475384</v>
      </c>
      <c r="Z40" s="46">
        <f>+IF(X40&lt;&gt;0,+(Y40/X40)*100,0)</f>
        <v>13.253321418830359</v>
      </c>
      <c r="AA40" s="47">
        <f t="shared" si="4"/>
        <v>101477195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87968703</v>
      </c>
      <c r="J60">
        <v>87968703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-26613018</v>
      </c>
      <c r="F14" s="20">
        <v>-26613021</v>
      </c>
      <c r="G14" s="20">
        <v>-1896708</v>
      </c>
      <c r="H14" s="20">
        <v>-1285221</v>
      </c>
      <c r="I14" s="20">
        <v>-1912874</v>
      </c>
      <c r="J14" s="20">
        <v>-5094803</v>
      </c>
      <c r="K14" s="20">
        <v>-1554241</v>
      </c>
      <c r="L14" s="20">
        <v>-1442418</v>
      </c>
      <c r="M14" s="20">
        <v>-1170142</v>
      </c>
      <c r="N14" s="20">
        <v>-4166801</v>
      </c>
      <c r="O14" s="20">
        <v>-1790415</v>
      </c>
      <c r="P14" s="20">
        <v>-1481890</v>
      </c>
      <c r="Q14" s="20">
        <v>-1462676</v>
      </c>
      <c r="R14" s="20">
        <v>-4734981</v>
      </c>
      <c r="S14" s="20"/>
      <c r="T14" s="20"/>
      <c r="U14" s="20"/>
      <c r="V14" s="20"/>
      <c r="W14" s="20">
        <v>-13996585</v>
      </c>
      <c r="X14" s="20">
        <v>-19959770</v>
      </c>
      <c r="Y14" s="20">
        <v>5963185</v>
      </c>
      <c r="Z14" s="21">
        <v>-29.876020615468015</v>
      </c>
      <c r="AA14" s="22">
        <v>-26613021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-26613018</v>
      </c>
      <c r="F17" s="28">
        <f t="shared" si="0"/>
        <v>-26613021</v>
      </c>
      <c r="G17" s="28">
        <f t="shared" si="0"/>
        <v>-1896708</v>
      </c>
      <c r="H17" s="28">
        <f t="shared" si="0"/>
        <v>-1285221</v>
      </c>
      <c r="I17" s="28">
        <f t="shared" si="0"/>
        <v>-1912874</v>
      </c>
      <c r="J17" s="28">
        <f t="shared" si="0"/>
        <v>-5094803</v>
      </c>
      <c r="K17" s="28">
        <f t="shared" si="0"/>
        <v>-1554241</v>
      </c>
      <c r="L17" s="28">
        <f t="shared" si="0"/>
        <v>-1442418</v>
      </c>
      <c r="M17" s="28">
        <f t="shared" si="0"/>
        <v>-1170142</v>
      </c>
      <c r="N17" s="28">
        <f t="shared" si="0"/>
        <v>-4166801</v>
      </c>
      <c r="O17" s="28">
        <f t="shared" si="0"/>
        <v>-1790415</v>
      </c>
      <c r="P17" s="28">
        <f t="shared" si="0"/>
        <v>-1481890</v>
      </c>
      <c r="Q17" s="28">
        <f t="shared" si="0"/>
        <v>-1462676</v>
      </c>
      <c r="R17" s="28">
        <f t="shared" si="0"/>
        <v>-4734981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-13996585</v>
      </c>
      <c r="X17" s="28">
        <f t="shared" si="0"/>
        <v>-19959770</v>
      </c>
      <c r="Y17" s="28">
        <f t="shared" si="0"/>
        <v>5963185</v>
      </c>
      <c r="Z17" s="29">
        <f>+IF(X17&lt;&gt;0,+(Y17/X17)*100,0)</f>
        <v>-29.876020615468015</v>
      </c>
      <c r="AA17" s="30">
        <f>SUM(AA6:AA16)</f>
        <v>-26613021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-7719800</v>
      </c>
      <c r="F26" s="20">
        <v>-7719800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-5789852</v>
      </c>
      <c r="Y26" s="20">
        <v>5789852</v>
      </c>
      <c r="Z26" s="21">
        <v>-100</v>
      </c>
      <c r="AA26" s="22">
        <v>-7719800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-7719800</v>
      </c>
      <c r="F27" s="28">
        <f t="shared" si="1"/>
        <v>-7719800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-5789852</v>
      </c>
      <c r="Y27" s="28">
        <f t="shared" si="1"/>
        <v>5789852</v>
      </c>
      <c r="Z27" s="29">
        <f>+IF(X27&lt;&gt;0,+(Y27/X27)*100,0)</f>
        <v>-100</v>
      </c>
      <c r="AA27" s="30">
        <f>SUM(AA21:AA26)</f>
        <v>-7719800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-34332818</v>
      </c>
      <c r="F38" s="2">
        <f t="shared" si="3"/>
        <v>-34332821</v>
      </c>
      <c r="G38" s="2">
        <f t="shared" si="3"/>
        <v>-1896708</v>
      </c>
      <c r="H38" s="2">
        <f t="shared" si="3"/>
        <v>-1285221</v>
      </c>
      <c r="I38" s="2">
        <f t="shared" si="3"/>
        <v>-1912874</v>
      </c>
      <c r="J38" s="2">
        <f t="shared" si="3"/>
        <v>-5094803</v>
      </c>
      <c r="K38" s="2">
        <f t="shared" si="3"/>
        <v>-1554241</v>
      </c>
      <c r="L38" s="2">
        <f t="shared" si="3"/>
        <v>-1442418</v>
      </c>
      <c r="M38" s="2">
        <f t="shared" si="3"/>
        <v>-1170142</v>
      </c>
      <c r="N38" s="2">
        <f t="shared" si="3"/>
        <v>-4166801</v>
      </c>
      <c r="O38" s="2">
        <f t="shared" si="3"/>
        <v>-1790415</v>
      </c>
      <c r="P38" s="2">
        <f t="shared" si="3"/>
        <v>-1481890</v>
      </c>
      <c r="Q38" s="2">
        <f t="shared" si="3"/>
        <v>-1462676</v>
      </c>
      <c r="R38" s="2">
        <f t="shared" si="3"/>
        <v>-4734981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-13996585</v>
      </c>
      <c r="X38" s="2">
        <f t="shared" si="3"/>
        <v>-25749622</v>
      </c>
      <c r="Y38" s="2">
        <f t="shared" si="3"/>
        <v>11753037</v>
      </c>
      <c r="Z38" s="34">
        <f>+IF(X38&lt;&gt;0,+(Y38/X38)*100,0)</f>
        <v>-45.643532165248871</v>
      </c>
      <c r="AA38" s="35">
        <f>+AA17+AA27+AA36</f>
        <v>-34332821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-1896708</v>
      </c>
      <c r="I39" s="2">
        <f>+H40+I60</f>
        <v>-3181929</v>
      </c>
      <c r="J39" s="2">
        <f>+G39</f>
        <v>0</v>
      </c>
      <c r="K39" s="2">
        <f>+I40+K60</f>
        <v>-5094803</v>
      </c>
      <c r="L39" s="2">
        <f>+K40+L60</f>
        <v>-6649044</v>
      </c>
      <c r="M39" s="2">
        <f>+L40+M60</f>
        <v>-8091462</v>
      </c>
      <c r="N39" s="2">
        <f>+K39</f>
        <v>-5094803</v>
      </c>
      <c r="O39" s="2">
        <f>+M40+O60</f>
        <v>-9261604</v>
      </c>
      <c r="P39" s="2">
        <f>+O40+P60</f>
        <v>-11052019</v>
      </c>
      <c r="Q39" s="2">
        <f>+P40+Q60</f>
        <v>-12533909</v>
      </c>
      <c r="R39" s="2">
        <f>+O39</f>
        <v>-9261604</v>
      </c>
      <c r="S39" s="2">
        <f>+Q40+S60</f>
        <v>-13996585</v>
      </c>
      <c r="T39" s="2">
        <f>+S40+T60</f>
        <v>-13996585</v>
      </c>
      <c r="U39" s="2">
        <f>+T40+U60</f>
        <v>-13996585</v>
      </c>
      <c r="V39" s="2">
        <f>+S39</f>
        <v>-13996585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-34332818</v>
      </c>
      <c r="F40" s="45">
        <f t="shared" si="4"/>
        <v>-34332821</v>
      </c>
      <c r="G40" s="45">
        <f t="shared" si="4"/>
        <v>-1896708</v>
      </c>
      <c r="H40" s="45">
        <f t="shared" si="4"/>
        <v>-3181929</v>
      </c>
      <c r="I40" s="45">
        <f t="shared" si="4"/>
        <v>-5094803</v>
      </c>
      <c r="J40" s="45">
        <f>+I40</f>
        <v>-5094803</v>
      </c>
      <c r="K40" s="45">
        <f t="shared" si="4"/>
        <v>-6649044</v>
      </c>
      <c r="L40" s="45">
        <f t="shared" si="4"/>
        <v>-8091462</v>
      </c>
      <c r="M40" s="45">
        <f t="shared" si="4"/>
        <v>-9261604</v>
      </c>
      <c r="N40" s="45">
        <f>+M40</f>
        <v>-9261604</v>
      </c>
      <c r="O40" s="45">
        <f t="shared" si="4"/>
        <v>-11052019</v>
      </c>
      <c r="P40" s="45">
        <f t="shared" si="4"/>
        <v>-12533909</v>
      </c>
      <c r="Q40" s="45">
        <f t="shared" si="4"/>
        <v>-13996585</v>
      </c>
      <c r="R40" s="45">
        <f>+Q40</f>
        <v>-13996585</v>
      </c>
      <c r="S40" s="45">
        <f t="shared" si="4"/>
        <v>-13996585</v>
      </c>
      <c r="T40" s="45">
        <f t="shared" si="4"/>
        <v>-13996585</v>
      </c>
      <c r="U40" s="45">
        <f t="shared" si="4"/>
        <v>-13996585</v>
      </c>
      <c r="V40" s="45">
        <f>+U40</f>
        <v>-13996585</v>
      </c>
      <c r="W40" s="45">
        <f>+V40</f>
        <v>-13996585</v>
      </c>
      <c r="X40" s="45">
        <f t="shared" si="4"/>
        <v>-25749622</v>
      </c>
      <c r="Y40" s="45">
        <f t="shared" si="4"/>
        <v>11753037</v>
      </c>
      <c r="Z40" s="46">
        <f>+IF(X40&lt;&gt;0,+(Y40/X40)*100,0)</f>
        <v>-45.643532165248871</v>
      </c>
      <c r="AA40" s="47">
        <f t="shared" si="4"/>
        <v>-34332821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-1000000</v>
      </c>
      <c r="D14" s="18"/>
      <c r="E14" s="19">
        <v>12920000</v>
      </c>
      <c r="F14" s="20">
        <v>15715148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11786355</v>
      </c>
      <c r="Y14" s="20">
        <v>-11786355</v>
      </c>
      <c r="Z14" s="21">
        <v>-100</v>
      </c>
      <c r="AA14" s="22">
        <v>15715148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-1000000</v>
      </c>
      <c r="D17" s="26">
        <f>SUM(D6:D16)</f>
        <v>0</v>
      </c>
      <c r="E17" s="27">
        <f t="shared" si="0"/>
        <v>12920000</v>
      </c>
      <c r="F17" s="28">
        <f t="shared" si="0"/>
        <v>15715148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11786355</v>
      </c>
      <c r="Y17" s="28">
        <f t="shared" si="0"/>
        <v>-11786355</v>
      </c>
      <c r="Z17" s="29">
        <f>+IF(X17&lt;&gt;0,+(Y17/X17)*100,0)</f>
        <v>-100</v>
      </c>
      <c r="AA17" s="30">
        <f>SUM(AA6:AA16)</f>
        <v>15715148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-1000000</v>
      </c>
      <c r="D38" s="32">
        <f>+D17+D27+D36</f>
        <v>0</v>
      </c>
      <c r="E38" s="33">
        <f t="shared" si="3"/>
        <v>12920000</v>
      </c>
      <c r="F38" s="2">
        <f t="shared" si="3"/>
        <v>15715148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11786355</v>
      </c>
      <c r="Y38" s="2">
        <f t="shared" si="3"/>
        <v>-11786355</v>
      </c>
      <c r="Z38" s="34">
        <f>+IF(X38&lt;&gt;0,+(Y38/X38)*100,0)</f>
        <v>-100</v>
      </c>
      <c r="AA38" s="35">
        <f>+AA17+AA27+AA36</f>
        <v>15715148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-1000000</v>
      </c>
      <c r="D40" s="43">
        <f t="shared" ref="D40:AA40" si="4">+D38+D39</f>
        <v>0</v>
      </c>
      <c r="E40" s="44">
        <f t="shared" si="4"/>
        <v>12920000</v>
      </c>
      <c r="F40" s="45">
        <f t="shared" si="4"/>
        <v>15715148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11786355</v>
      </c>
      <c r="Y40" s="45">
        <f t="shared" si="4"/>
        <v>-11786355</v>
      </c>
      <c r="Z40" s="46">
        <f>+IF(X40&lt;&gt;0,+(Y40/X40)*100,0)</f>
        <v>-100</v>
      </c>
      <c r="AA40" s="47">
        <f t="shared" si="4"/>
        <v>15715148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11567453</v>
      </c>
      <c r="D7" s="18"/>
      <c r="E7" s="19">
        <v>35718285</v>
      </c>
      <c r="F7" s="20">
        <v>35718285</v>
      </c>
      <c r="G7" s="20">
        <v>188485</v>
      </c>
      <c r="H7" s="20">
        <v>1061126</v>
      </c>
      <c r="I7" s="20">
        <v>6439376</v>
      </c>
      <c r="J7" s="20">
        <v>7688987</v>
      </c>
      <c r="K7" s="20">
        <v>2364553</v>
      </c>
      <c r="L7" s="20">
        <v>1723026</v>
      </c>
      <c r="M7" s="20">
        <v>828578</v>
      </c>
      <c r="N7" s="20">
        <v>4916157</v>
      </c>
      <c r="O7" s="20">
        <v>907946</v>
      </c>
      <c r="P7" s="20">
        <v>1346835</v>
      </c>
      <c r="Q7" s="20">
        <v>2611299</v>
      </c>
      <c r="R7" s="20">
        <v>4866080</v>
      </c>
      <c r="S7" s="20"/>
      <c r="T7" s="20"/>
      <c r="U7" s="20"/>
      <c r="V7" s="20"/>
      <c r="W7" s="20">
        <v>17471224</v>
      </c>
      <c r="X7" s="20">
        <v>26788716</v>
      </c>
      <c r="Y7" s="20">
        <v>-9317492</v>
      </c>
      <c r="Z7" s="21">
        <v>-34.781405723215705</v>
      </c>
      <c r="AA7" s="22">
        <v>35718285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12838907</v>
      </c>
      <c r="F8" s="20">
        <v>12838907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9629181</v>
      </c>
      <c r="Y8" s="20">
        <v>-9629181</v>
      </c>
      <c r="Z8" s="21">
        <v>-100</v>
      </c>
      <c r="AA8" s="22">
        <v>12838907</v>
      </c>
    </row>
    <row r="9" spans="1:27" x14ac:dyDescent="0.25">
      <c r="A9" s="23" t="s">
        <v>37</v>
      </c>
      <c r="B9" s="17" t="s">
        <v>6</v>
      </c>
      <c r="C9" s="18">
        <v>1888</v>
      </c>
      <c r="D9" s="18"/>
      <c r="E9" s="19"/>
      <c r="F9" s="20"/>
      <c r="G9" s="20"/>
      <c r="H9" s="20"/>
      <c r="I9" s="20"/>
      <c r="J9" s="20"/>
      <c r="K9" s="20"/>
      <c r="L9" s="20">
        <v>121875</v>
      </c>
      <c r="M9" s="20"/>
      <c r="N9" s="20">
        <v>121875</v>
      </c>
      <c r="O9" s="20"/>
      <c r="P9" s="20"/>
      <c r="Q9" s="20"/>
      <c r="R9" s="20"/>
      <c r="S9" s="20"/>
      <c r="T9" s="20"/>
      <c r="U9" s="20"/>
      <c r="V9" s="20"/>
      <c r="W9" s="20">
        <v>121875</v>
      </c>
      <c r="X9" s="20"/>
      <c r="Y9" s="20">
        <v>121875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30668000</v>
      </c>
      <c r="F10" s="20">
        <v>33168000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25501003</v>
      </c>
      <c r="Y10" s="20">
        <v>-25501003</v>
      </c>
      <c r="Z10" s="21">
        <v>-100</v>
      </c>
      <c r="AA10" s="22">
        <v>33168000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-39475836</v>
      </c>
      <c r="D14" s="18"/>
      <c r="E14" s="19">
        <v>-65371667</v>
      </c>
      <c r="F14" s="20">
        <v>-65371667</v>
      </c>
      <c r="G14" s="20"/>
      <c r="H14" s="20">
        <v>-258997</v>
      </c>
      <c r="I14" s="20">
        <v>-4622176</v>
      </c>
      <c r="J14" s="20">
        <v>-4881173</v>
      </c>
      <c r="K14" s="20">
        <v>-2887744</v>
      </c>
      <c r="L14" s="20">
        <v>-266412</v>
      </c>
      <c r="M14" s="20">
        <v>-3982280</v>
      </c>
      <c r="N14" s="20">
        <v>-7136436</v>
      </c>
      <c r="O14" s="20">
        <v>-727286</v>
      </c>
      <c r="P14" s="20">
        <v>-1888778</v>
      </c>
      <c r="Q14" s="20">
        <v>-2474754</v>
      </c>
      <c r="R14" s="20">
        <v>-5090818</v>
      </c>
      <c r="S14" s="20"/>
      <c r="T14" s="20"/>
      <c r="U14" s="20"/>
      <c r="V14" s="20"/>
      <c r="W14" s="20">
        <v>-17108427</v>
      </c>
      <c r="X14" s="20">
        <v>-49028751</v>
      </c>
      <c r="Y14" s="20">
        <v>31920324</v>
      </c>
      <c r="Z14" s="21">
        <v>-65.105317490139612</v>
      </c>
      <c r="AA14" s="22">
        <v>-65371667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-22906495</v>
      </c>
      <c r="D17" s="26">
        <f>SUM(D6:D16)</f>
        <v>0</v>
      </c>
      <c r="E17" s="27">
        <f t="shared" si="0"/>
        <v>13853525</v>
      </c>
      <c r="F17" s="28">
        <f t="shared" si="0"/>
        <v>16353525</v>
      </c>
      <c r="G17" s="28">
        <f t="shared" si="0"/>
        <v>188485</v>
      </c>
      <c r="H17" s="28">
        <f t="shared" si="0"/>
        <v>802129</v>
      </c>
      <c r="I17" s="28">
        <f t="shared" si="0"/>
        <v>1817200</v>
      </c>
      <c r="J17" s="28">
        <f t="shared" si="0"/>
        <v>2807814</v>
      </c>
      <c r="K17" s="28">
        <f t="shared" si="0"/>
        <v>-523191</v>
      </c>
      <c r="L17" s="28">
        <f t="shared" si="0"/>
        <v>1578489</v>
      </c>
      <c r="M17" s="28">
        <f t="shared" si="0"/>
        <v>-3153702</v>
      </c>
      <c r="N17" s="28">
        <f t="shared" si="0"/>
        <v>-2098404</v>
      </c>
      <c r="O17" s="28">
        <f t="shared" si="0"/>
        <v>180660</v>
      </c>
      <c r="P17" s="28">
        <f t="shared" si="0"/>
        <v>-541943</v>
      </c>
      <c r="Q17" s="28">
        <f t="shared" si="0"/>
        <v>136545</v>
      </c>
      <c r="R17" s="28">
        <f t="shared" si="0"/>
        <v>-224738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484672</v>
      </c>
      <c r="X17" s="28">
        <f t="shared" si="0"/>
        <v>12890149</v>
      </c>
      <c r="Y17" s="28">
        <f t="shared" si="0"/>
        <v>-12405477</v>
      </c>
      <c r="Z17" s="29">
        <f>+IF(X17&lt;&gt;0,+(Y17/X17)*100,0)</f>
        <v>-96.239981399749524</v>
      </c>
      <c r="AA17" s="30">
        <f>SUM(AA6:AA16)</f>
        <v>16353525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-22669606</v>
      </c>
      <c r="D26" s="18"/>
      <c r="E26" s="19">
        <v>-13927947</v>
      </c>
      <c r="F26" s="20">
        <v>-13927947</v>
      </c>
      <c r="G26" s="20"/>
      <c r="H26" s="20"/>
      <c r="I26" s="20"/>
      <c r="J26" s="20"/>
      <c r="K26" s="20"/>
      <c r="L26" s="20"/>
      <c r="M26" s="20"/>
      <c r="N26" s="20"/>
      <c r="O26" s="20">
        <v>-3842353</v>
      </c>
      <c r="P26" s="20"/>
      <c r="Q26" s="20"/>
      <c r="R26" s="20">
        <v>-3842353</v>
      </c>
      <c r="S26" s="20"/>
      <c r="T26" s="20"/>
      <c r="U26" s="20"/>
      <c r="V26" s="20"/>
      <c r="W26" s="20">
        <v>-3842353</v>
      </c>
      <c r="X26" s="20">
        <v>-10445958</v>
      </c>
      <c r="Y26" s="20">
        <v>6603605</v>
      </c>
      <c r="Z26" s="21">
        <v>-63.216844256888649</v>
      </c>
      <c r="AA26" s="22">
        <v>-13927947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-22669606</v>
      </c>
      <c r="D27" s="26">
        <f>SUM(D21:D26)</f>
        <v>0</v>
      </c>
      <c r="E27" s="27">
        <f t="shared" si="1"/>
        <v>-13927947</v>
      </c>
      <c r="F27" s="28">
        <f t="shared" si="1"/>
        <v>-13927947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-3842353</v>
      </c>
      <c r="P27" s="28">
        <f t="shared" si="1"/>
        <v>0</v>
      </c>
      <c r="Q27" s="28">
        <f t="shared" si="1"/>
        <v>0</v>
      </c>
      <c r="R27" s="28">
        <f t="shared" si="1"/>
        <v>-3842353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-3842353</v>
      </c>
      <c r="X27" s="28">
        <f t="shared" si="1"/>
        <v>-10445958</v>
      </c>
      <c r="Y27" s="28">
        <f t="shared" si="1"/>
        <v>6603605</v>
      </c>
      <c r="Z27" s="29">
        <f>+IF(X27&lt;&gt;0,+(Y27/X27)*100,0)</f>
        <v>-63.216844256888649</v>
      </c>
      <c r="AA27" s="30">
        <f>SUM(AA21:AA26)</f>
        <v>-13927947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-45576101</v>
      </c>
      <c r="D38" s="32">
        <f>+D17+D27+D36</f>
        <v>0</v>
      </c>
      <c r="E38" s="33">
        <f t="shared" si="3"/>
        <v>-74422</v>
      </c>
      <c r="F38" s="2">
        <f t="shared" si="3"/>
        <v>2425578</v>
      </c>
      <c r="G38" s="2">
        <f t="shared" si="3"/>
        <v>188485</v>
      </c>
      <c r="H38" s="2">
        <f t="shared" si="3"/>
        <v>802129</v>
      </c>
      <c r="I38" s="2">
        <f t="shared" si="3"/>
        <v>1817200</v>
      </c>
      <c r="J38" s="2">
        <f t="shared" si="3"/>
        <v>2807814</v>
      </c>
      <c r="K38" s="2">
        <f t="shared" si="3"/>
        <v>-523191</v>
      </c>
      <c r="L38" s="2">
        <f t="shared" si="3"/>
        <v>1578489</v>
      </c>
      <c r="M38" s="2">
        <f t="shared" si="3"/>
        <v>-3153702</v>
      </c>
      <c r="N38" s="2">
        <f t="shared" si="3"/>
        <v>-2098404</v>
      </c>
      <c r="O38" s="2">
        <f t="shared" si="3"/>
        <v>-3661693</v>
      </c>
      <c r="P38" s="2">
        <f t="shared" si="3"/>
        <v>-541943</v>
      </c>
      <c r="Q38" s="2">
        <f t="shared" si="3"/>
        <v>136545</v>
      </c>
      <c r="R38" s="2">
        <f t="shared" si="3"/>
        <v>-4067091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-3357681</v>
      </c>
      <c r="X38" s="2">
        <f t="shared" si="3"/>
        <v>2444191</v>
      </c>
      <c r="Y38" s="2">
        <f t="shared" si="3"/>
        <v>-5801872</v>
      </c>
      <c r="Z38" s="34">
        <f>+IF(X38&lt;&gt;0,+(Y38/X38)*100,0)</f>
        <v>-237.37392045057035</v>
      </c>
      <c r="AA38" s="35">
        <f>+AA17+AA27+AA36</f>
        <v>2425578</v>
      </c>
    </row>
    <row r="39" spans="1:27" x14ac:dyDescent="0.25">
      <c r="A39" s="23" t="s">
        <v>60</v>
      </c>
      <c r="B39" s="17"/>
      <c r="C39" s="32">
        <v>-78216357</v>
      </c>
      <c r="D39" s="32"/>
      <c r="E39" s="33"/>
      <c r="F39" s="2"/>
      <c r="G39" s="2">
        <v>-134450488</v>
      </c>
      <c r="H39" s="2">
        <f>+G40+H60</f>
        <v>-134262003</v>
      </c>
      <c r="I39" s="2">
        <f>+H40+I60</f>
        <v>-133459874</v>
      </c>
      <c r="J39" s="2">
        <f>+G39</f>
        <v>-134450488</v>
      </c>
      <c r="K39" s="2">
        <f>+I40+K60</f>
        <v>-131642674</v>
      </c>
      <c r="L39" s="2">
        <f>+K40+L60</f>
        <v>-132165865</v>
      </c>
      <c r="M39" s="2">
        <f>+L40+M60</f>
        <v>-130587376</v>
      </c>
      <c r="N39" s="2">
        <f>+K39</f>
        <v>-131642674</v>
      </c>
      <c r="O39" s="2">
        <f>+M40+O60</f>
        <v>-133741078</v>
      </c>
      <c r="P39" s="2">
        <f>+O40+P60</f>
        <v>-137402771</v>
      </c>
      <c r="Q39" s="2">
        <f>+P40+Q60</f>
        <v>-137944714</v>
      </c>
      <c r="R39" s="2">
        <f>+O39</f>
        <v>-133741078</v>
      </c>
      <c r="S39" s="2">
        <f>+Q40+S60</f>
        <v>-137808169</v>
      </c>
      <c r="T39" s="2">
        <f>+S40+T60</f>
        <v>-137808169</v>
      </c>
      <c r="U39" s="2">
        <f>+T40+U60</f>
        <v>-137808169</v>
      </c>
      <c r="V39" s="2">
        <f>+S39</f>
        <v>-137808169</v>
      </c>
      <c r="W39" s="2">
        <f>+G39</f>
        <v>-134450488</v>
      </c>
      <c r="X39" s="2"/>
      <c r="Y39" s="2">
        <f>+W39-X39</f>
        <v>-134450488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-123792458</v>
      </c>
      <c r="D40" s="43">
        <f t="shared" ref="D40:AA40" si="4">+D38+D39</f>
        <v>0</v>
      </c>
      <c r="E40" s="44">
        <f t="shared" si="4"/>
        <v>-74422</v>
      </c>
      <c r="F40" s="45">
        <f t="shared" si="4"/>
        <v>2425578</v>
      </c>
      <c r="G40" s="45">
        <f t="shared" si="4"/>
        <v>-134262003</v>
      </c>
      <c r="H40" s="45">
        <f t="shared" si="4"/>
        <v>-133459874</v>
      </c>
      <c r="I40" s="45">
        <f t="shared" si="4"/>
        <v>-131642674</v>
      </c>
      <c r="J40" s="45">
        <f>+I40</f>
        <v>-131642674</v>
      </c>
      <c r="K40" s="45">
        <f t="shared" si="4"/>
        <v>-132165865</v>
      </c>
      <c r="L40" s="45">
        <f t="shared" si="4"/>
        <v>-130587376</v>
      </c>
      <c r="M40" s="45">
        <f t="shared" si="4"/>
        <v>-133741078</v>
      </c>
      <c r="N40" s="45">
        <f>+M40</f>
        <v>-133741078</v>
      </c>
      <c r="O40" s="45">
        <f t="shared" si="4"/>
        <v>-137402771</v>
      </c>
      <c r="P40" s="45">
        <f t="shared" si="4"/>
        <v>-137944714</v>
      </c>
      <c r="Q40" s="45">
        <f t="shared" si="4"/>
        <v>-137808169</v>
      </c>
      <c r="R40" s="45">
        <f>+Q40</f>
        <v>-137808169</v>
      </c>
      <c r="S40" s="45">
        <f t="shared" si="4"/>
        <v>-137808169</v>
      </c>
      <c r="T40" s="45">
        <f t="shared" si="4"/>
        <v>-137808169</v>
      </c>
      <c r="U40" s="45">
        <f t="shared" si="4"/>
        <v>-137808169</v>
      </c>
      <c r="V40" s="45">
        <f>+U40</f>
        <v>-137808169</v>
      </c>
      <c r="W40" s="45">
        <f>+V40</f>
        <v>-137808169</v>
      </c>
      <c r="X40" s="45">
        <f t="shared" si="4"/>
        <v>2444191</v>
      </c>
      <c r="Y40" s="45">
        <f t="shared" si="4"/>
        <v>-140252360</v>
      </c>
      <c r="Z40" s="46">
        <f>+IF(X40&lt;&gt;0,+(Y40/X40)*100,0)</f>
        <v>-5738.1914915814687</v>
      </c>
      <c r="AA40" s="47">
        <f t="shared" si="4"/>
        <v>2425578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-134450488</v>
      </c>
      <c r="J60">
        <v>-134450488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61381</v>
      </c>
      <c r="D7" s="18"/>
      <c r="E7" s="19">
        <v>14497963</v>
      </c>
      <c r="F7" s="20">
        <v>9486049</v>
      </c>
      <c r="G7" s="20">
        <v>35772</v>
      </c>
      <c r="H7" s="20">
        <v>21549</v>
      </c>
      <c r="I7" s="20">
        <v>11649</v>
      </c>
      <c r="J7" s="20">
        <v>68970</v>
      </c>
      <c r="K7" s="20">
        <v>59318</v>
      </c>
      <c r="L7" s="20">
        <v>43672</v>
      </c>
      <c r="M7" s="20">
        <v>19671</v>
      </c>
      <c r="N7" s="20">
        <v>122661</v>
      </c>
      <c r="O7" s="20">
        <v>6285</v>
      </c>
      <c r="P7" s="20">
        <v>86314</v>
      </c>
      <c r="Q7" s="20">
        <v>41204</v>
      </c>
      <c r="R7" s="20">
        <v>133803</v>
      </c>
      <c r="S7" s="20"/>
      <c r="T7" s="20"/>
      <c r="U7" s="20"/>
      <c r="V7" s="20"/>
      <c r="W7" s="20">
        <v>325434</v>
      </c>
      <c r="X7" s="20">
        <v>7112047</v>
      </c>
      <c r="Y7" s="20">
        <v>-6786613</v>
      </c>
      <c r="Z7" s="21">
        <v>-95.424186594942356</v>
      </c>
      <c r="AA7" s="22">
        <v>9486049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598000</v>
      </c>
      <c r="D9" s="18"/>
      <c r="E9" s="19">
        <v>2874000</v>
      </c>
      <c r="F9" s="20">
        <v>2713000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2091100</v>
      </c>
      <c r="Y9" s="20">
        <v>-2091100</v>
      </c>
      <c r="Z9" s="21">
        <v>-100</v>
      </c>
      <c r="AA9" s="22">
        <v>2713000</v>
      </c>
    </row>
    <row r="10" spans="1:27" x14ac:dyDescent="0.25">
      <c r="A10" s="23" t="s">
        <v>38</v>
      </c>
      <c r="B10" s="17" t="s">
        <v>6</v>
      </c>
      <c r="C10" s="18">
        <v>65000000</v>
      </c>
      <c r="D10" s="18"/>
      <c r="E10" s="19">
        <v>30000000</v>
      </c>
      <c r="F10" s="20">
        <v>30000000</v>
      </c>
      <c r="G10" s="20">
        <v>5000000</v>
      </c>
      <c r="H10" s="20"/>
      <c r="I10" s="20"/>
      <c r="J10" s="20">
        <v>5000000</v>
      </c>
      <c r="K10" s="20">
        <v>20000000</v>
      </c>
      <c r="L10" s="20"/>
      <c r="M10" s="20"/>
      <c r="N10" s="20">
        <v>20000000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30000000</v>
      </c>
      <c r="X10" s="20">
        <v>26621907</v>
      </c>
      <c r="Y10" s="20">
        <v>3378093</v>
      </c>
      <c r="Z10" s="21">
        <v>12.689147325170957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-85143184</v>
      </c>
      <c r="F14" s="20">
        <v>-86548338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-64964683</v>
      </c>
      <c r="Y14" s="20">
        <v>64964683</v>
      </c>
      <c r="Z14" s="21">
        <v>-100</v>
      </c>
      <c r="AA14" s="22">
        <v>-86548338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65659381</v>
      </c>
      <c r="D17" s="26">
        <f>SUM(D6:D16)</f>
        <v>0</v>
      </c>
      <c r="E17" s="27">
        <f t="shared" si="0"/>
        <v>-37771221</v>
      </c>
      <c r="F17" s="28">
        <f t="shared" si="0"/>
        <v>-44349289</v>
      </c>
      <c r="G17" s="28">
        <f t="shared" si="0"/>
        <v>5035772</v>
      </c>
      <c r="H17" s="28">
        <f t="shared" si="0"/>
        <v>21549</v>
      </c>
      <c r="I17" s="28">
        <f t="shared" si="0"/>
        <v>11649</v>
      </c>
      <c r="J17" s="28">
        <f t="shared" si="0"/>
        <v>5068970</v>
      </c>
      <c r="K17" s="28">
        <f t="shared" si="0"/>
        <v>20059318</v>
      </c>
      <c r="L17" s="28">
        <f t="shared" si="0"/>
        <v>43672</v>
      </c>
      <c r="M17" s="28">
        <f t="shared" si="0"/>
        <v>19671</v>
      </c>
      <c r="N17" s="28">
        <f t="shared" si="0"/>
        <v>20122661</v>
      </c>
      <c r="O17" s="28">
        <f t="shared" si="0"/>
        <v>6285</v>
      </c>
      <c r="P17" s="28">
        <f t="shared" si="0"/>
        <v>86314</v>
      </c>
      <c r="Q17" s="28">
        <f t="shared" si="0"/>
        <v>5041204</v>
      </c>
      <c r="R17" s="28">
        <f t="shared" si="0"/>
        <v>5133803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30325434</v>
      </c>
      <c r="X17" s="28">
        <f t="shared" si="0"/>
        <v>-29139629</v>
      </c>
      <c r="Y17" s="28">
        <f t="shared" si="0"/>
        <v>59465063</v>
      </c>
      <c r="Z17" s="29">
        <f>+IF(X17&lt;&gt;0,+(Y17/X17)*100,0)</f>
        <v>-204.06938949016816</v>
      </c>
      <c r="AA17" s="30">
        <f>SUM(AA6:AA16)</f>
        <v>-44349289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-80908545</v>
      </c>
      <c r="D26" s="18"/>
      <c r="E26" s="19">
        <v>-124886780</v>
      </c>
      <c r="F26" s="20">
        <v>-110117304</v>
      </c>
      <c r="G26" s="20">
        <v>-17576146</v>
      </c>
      <c r="H26" s="20">
        <v>-29291591</v>
      </c>
      <c r="I26" s="20">
        <v>-7588687</v>
      </c>
      <c r="J26" s="20">
        <v>-54456424</v>
      </c>
      <c r="K26" s="20">
        <v>-10722179</v>
      </c>
      <c r="L26" s="20">
        <v>-4447741</v>
      </c>
      <c r="M26" s="20">
        <v>-9319954</v>
      </c>
      <c r="N26" s="20">
        <v>-24489874</v>
      </c>
      <c r="O26" s="20">
        <v>-3661524</v>
      </c>
      <c r="P26" s="20">
        <v>-911211</v>
      </c>
      <c r="Q26" s="20">
        <v>-1365411</v>
      </c>
      <c r="R26" s="20">
        <v>-5938146</v>
      </c>
      <c r="S26" s="20"/>
      <c r="T26" s="20"/>
      <c r="U26" s="20"/>
      <c r="V26" s="20"/>
      <c r="W26" s="20">
        <v>-84884444</v>
      </c>
      <c r="X26" s="20">
        <v>-64645055</v>
      </c>
      <c r="Y26" s="20">
        <v>-20239389</v>
      </c>
      <c r="Z26" s="21">
        <v>31.308487555622005</v>
      </c>
      <c r="AA26" s="22">
        <v>-110117304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-80908545</v>
      </c>
      <c r="D27" s="26">
        <f>SUM(D21:D26)</f>
        <v>0</v>
      </c>
      <c r="E27" s="27">
        <f t="shared" si="1"/>
        <v>-124886780</v>
      </c>
      <c r="F27" s="28">
        <f t="shared" si="1"/>
        <v>-110117304</v>
      </c>
      <c r="G27" s="28">
        <f t="shared" si="1"/>
        <v>-17576146</v>
      </c>
      <c r="H27" s="28">
        <f t="shared" si="1"/>
        <v>-29291591</v>
      </c>
      <c r="I27" s="28">
        <f t="shared" si="1"/>
        <v>-7588687</v>
      </c>
      <c r="J27" s="28">
        <f t="shared" si="1"/>
        <v>-54456424</v>
      </c>
      <c r="K27" s="28">
        <f t="shared" si="1"/>
        <v>-10722179</v>
      </c>
      <c r="L27" s="28">
        <f t="shared" si="1"/>
        <v>-4447741</v>
      </c>
      <c r="M27" s="28">
        <f t="shared" si="1"/>
        <v>-9319954</v>
      </c>
      <c r="N27" s="28">
        <f t="shared" si="1"/>
        <v>-24489874</v>
      </c>
      <c r="O27" s="28">
        <f t="shared" si="1"/>
        <v>-3661524</v>
      </c>
      <c r="P27" s="28">
        <f t="shared" si="1"/>
        <v>-911211</v>
      </c>
      <c r="Q27" s="28">
        <f t="shared" si="1"/>
        <v>-1365411</v>
      </c>
      <c r="R27" s="28">
        <f t="shared" si="1"/>
        <v>-5938146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-84884444</v>
      </c>
      <c r="X27" s="28">
        <f t="shared" si="1"/>
        <v>-64645055</v>
      </c>
      <c r="Y27" s="28">
        <f t="shared" si="1"/>
        <v>-20239389</v>
      </c>
      <c r="Z27" s="29">
        <f>+IF(X27&lt;&gt;0,+(Y27/X27)*100,0)</f>
        <v>31.308487555622005</v>
      </c>
      <c r="AA27" s="30">
        <f>SUM(AA21:AA26)</f>
        <v>-110117304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-15249164</v>
      </c>
      <c r="D38" s="32">
        <f>+D17+D27+D36</f>
        <v>0</v>
      </c>
      <c r="E38" s="33">
        <f t="shared" si="3"/>
        <v>-162658001</v>
      </c>
      <c r="F38" s="2">
        <f t="shared" si="3"/>
        <v>-154466593</v>
      </c>
      <c r="G38" s="2">
        <f t="shared" si="3"/>
        <v>-12540374</v>
      </c>
      <c r="H38" s="2">
        <f t="shared" si="3"/>
        <v>-29270042</v>
      </c>
      <c r="I38" s="2">
        <f t="shared" si="3"/>
        <v>-7577038</v>
      </c>
      <c r="J38" s="2">
        <f t="shared" si="3"/>
        <v>-49387454</v>
      </c>
      <c r="K38" s="2">
        <f t="shared" si="3"/>
        <v>9337139</v>
      </c>
      <c r="L38" s="2">
        <f t="shared" si="3"/>
        <v>-4404069</v>
      </c>
      <c r="M38" s="2">
        <f t="shared" si="3"/>
        <v>-9300283</v>
      </c>
      <c r="N38" s="2">
        <f t="shared" si="3"/>
        <v>-4367213</v>
      </c>
      <c r="O38" s="2">
        <f t="shared" si="3"/>
        <v>-3655239</v>
      </c>
      <c r="P38" s="2">
        <f t="shared" si="3"/>
        <v>-824897</v>
      </c>
      <c r="Q38" s="2">
        <f t="shared" si="3"/>
        <v>3675793</v>
      </c>
      <c r="R38" s="2">
        <f t="shared" si="3"/>
        <v>-804343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-54559010</v>
      </c>
      <c r="X38" s="2">
        <f t="shared" si="3"/>
        <v>-93784684</v>
      </c>
      <c r="Y38" s="2">
        <f t="shared" si="3"/>
        <v>39225674</v>
      </c>
      <c r="Z38" s="34">
        <f>+IF(X38&lt;&gt;0,+(Y38/X38)*100,0)</f>
        <v>-41.825245154102134</v>
      </c>
      <c r="AA38" s="35">
        <f>+AA17+AA27+AA36</f>
        <v>-154466593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-12540374</v>
      </c>
      <c r="I39" s="2">
        <f>+H40+I60</f>
        <v>-41810416</v>
      </c>
      <c r="J39" s="2">
        <f>+G39</f>
        <v>0</v>
      </c>
      <c r="K39" s="2">
        <f>+I40+K60</f>
        <v>-49387454</v>
      </c>
      <c r="L39" s="2">
        <f>+K40+L60</f>
        <v>-40050315</v>
      </c>
      <c r="M39" s="2">
        <f>+L40+M60</f>
        <v>-44454384</v>
      </c>
      <c r="N39" s="2">
        <f>+K39</f>
        <v>-49387454</v>
      </c>
      <c r="O39" s="2">
        <f>+M40+O60</f>
        <v>-53754667</v>
      </c>
      <c r="P39" s="2">
        <f>+O40+P60</f>
        <v>-57409906</v>
      </c>
      <c r="Q39" s="2">
        <f>+P40+Q60</f>
        <v>-58234803</v>
      </c>
      <c r="R39" s="2">
        <f>+O39</f>
        <v>-53754667</v>
      </c>
      <c r="S39" s="2">
        <f>+Q40+S60</f>
        <v>-54559010</v>
      </c>
      <c r="T39" s="2">
        <f>+S40+T60</f>
        <v>-54559010</v>
      </c>
      <c r="U39" s="2">
        <f>+T40+U60</f>
        <v>-54559010</v>
      </c>
      <c r="V39" s="2">
        <f>+S39</f>
        <v>-54559010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-15249164</v>
      </c>
      <c r="D40" s="43">
        <f t="shared" ref="D40:AA40" si="4">+D38+D39</f>
        <v>0</v>
      </c>
      <c r="E40" s="44">
        <f t="shared" si="4"/>
        <v>-162658001</v>
      </c>
      <c r="F40" s="45">
        <f t="shared" si="4"/>
        <v>-154466593</v>
      </c>
      <c r="G40" s="45">
        <f t="shared" si="4"/>
        <v>-12540374</v>
      </c>
      <c r="H40" s="45">
        <f t="shared" si="4"/>
        <v>-41810416</v>
      </c>
      <c r="I40" s="45">
        <f t="shared" si="4"/>
        <v>-49387454</v>
      </c>
      <c r="J40" s="45">
        <f>+I40</f>
        <v>-49387454</v>
      </c>
      <c r="K40" s="45">
        <f t="shared" si="4"/>
        <v>-40050315</v>
      </c>
      <c r="L40" s="45">
        <f t="shared" si="4"/>
        <v>-44454384</v>
      </c>
      <c r="M40" s="45">
        <f t="shared" si="4"/>
        <v>-53754667</v>
      </c>
      <c r="N40" s="45">
        <f>+M40</f>
        <v>-53754667</v>
      </c>
      <c r="O40" s="45">
        <f t="shared" si="4"/>
        <v>-57409906</v>
      </c>
      <c r="P40" s="45">
        <f t="shared" si="4"/>
        <v>-58234803</v>
      </c>
      <c r="Q40" s="45">
        <f t="shared" si="4"/>
        <v>-54559010</v>
      </c>
      <c r="R40" s="45">
        <f>+Q40</f>
        <v>-54559010</v>
      </c>
      <c r="S40" s="45">
        <f t="shared" si="4"/>
        <v>-54559010</v>
      </c>
      <c r="T40" s="45">
        <f t="shared" si="4"/>
        <v>-54559010</v>
      </c>
      <c r="U40" s="45">
        <f t="shared" si="4"/>
        <v>-54559010</v>
      </c>
      <c r="V40" s="45">
        <f>+U40</f>
        <v>-54559010</v>
      </c>
      <c r="W40" s="45">
        <f>+V40</f>
        <v>-54559010</v>
      </c>
      <c r="X40" s="45">
        <f t="shared" si="4"/>
        <v>-93784684</v>
      </c>
      <c r="Y40" s="45">
        <f t="shared" si="4"/>
        <v>39225674</v>
      </c>
      <c r="Z40" s="46">
        <f>+IF(X40&lt;&gt;0,+(Y40/X40)*100,0)</f>
        <v>-41.825245154102134</v>
      </c>
      <c r="AA40" s="47">
        <f t="shared" si="4"/>
        <v>-154466593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556522579</v>
      </c>
      <c r="F7" s="20">
        <v>556522579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417391929</v>
      </c>
      <c r="Y7" s="20">
        <v>-417391929</v>
      </c>
      <c r="Z7" s="21">
        <v>-100</v>
      </c>
      <c r="AA7" s="22">
        <v>556522579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684854</v>
      </c>
      <c r="F8" s="20">
        <v>684854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513648</v>
      </c>
      <c r="Y8" s="20">
        <v>-513648</v>
      </c>
      <c r="Z8" s="21">
        <v>-100</v>
      </c>
      <c r="AA8" s="22">
        <v>684854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541031390</v>
      </c>
      <c r="F9" s="20">
        <v>541031390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405773541</v>
      </c>
      <c r="Y9" s="20">
        <v>-405773541</v>
      </c>
      <c r="Z9" s="21">
        <v>-100</v>
      </c>
      <c r="AA9" s="22">
        <v>541031390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-228126371</v>
      </c>
      <c r="F14" s="20">
        <v>-819685377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-614764080</v>
      </c>
      <c r="Y14" s="20">
        <v>614764080</v>
      </c>
      <c r="Z14" s="21">
        <v>-100</v>
      </c>
      <c r="AA14" s="22">
        <v>-819685377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-1947420</v>
      </c>
      <c r="F16" s="20">
        <v>-1947420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-1460565</v>
      </c>
      <c r="Y16" s="20">
        <v>1460565</v>
      </c>
      <c r="Z16" s="21">
        <v>-100</v>
      </c>
      <c r="AA16" s="22">
        <v>-1947420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868165032</v>
      </c>
      <c r="F17" s="28">
        <f t="shared" si="0"/>
        <v>276606026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207454473</v>
      </c>
      <c r="Y17" s="28">
        <f t="shared" si="0"/>
        <v>-207454473</v>
      </c>
      <c r="Z17" s="29">
        <f>+IF(X17&lt;&gt;0,+(Y17/X17)*100,0)</f>
        <v>-100</v>
      </c>
      <c r="AA17" s="30">
        <f>SUM(AA6:AA16)</f>
        <v>276606026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-23382663</v>
      </c>
      <c r="F26" s="20">
        <v>-23382663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-17536986</v>
      </c>
      <c r="Y26" s="20">
        <v>17536986</v>
      </c>
      <c r="Z26" s="21">
        <v>-100</v>
      </c>
      <c r="AA26" s="22">
        <v>-23382663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-23382663</v>
      </c>
      <c r="F27" s="28">
        <f t="shared" si="1"/>
        <v>-23382663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-17536986</v>
      </c>
      <c r="Y27" s="28">
        <f t="shared" si="1"/>
        <v>17536986</v>
      </c>
      <c r="Z27" s="29">
        <f>+IF(X27&lt;&gt;0,+(Y27/X27)*100,0)</f>
        <v>-100</v>
      </c>
      <c r="AA27" s="30">
        <f>SUM(AA21:AA26)</f>
        <v>-23382663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844782369</v>
      </c>
      <c r="F38" s="2">
        <f t="shared" si="3"/>
        <v>253223363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189917487</v>
      </c>
      <c r="Y38" s="2">
        <f t="shared" si="3"/>
        <v>-189917487</v>
      </c>
      <c r="Z38" s="34">
        <f>+IF(X38&lt;&gt;0,+(Y38/X38)*100,0)</f>
        <v>-100</v>
      </c>
      <c r="AA38" s="35">
        <f>+AA17+AA27+AA36</f>
        <v>253223363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844782369</v>
      </c>
      <c r="F40" s="45">
        <f t="shared" si="4"/>
        <v>253223363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189917487</v>
      </c>
      <c r="Y40" s="45">
        <f t="shared" si="4"/>
        <v>-189917487</v>
      </c>
      <c r="Z40" s="46">
        <f>+IF(X40&lt;&gt;0,+(Y40/X40)*100,0)</f>
        <v>-100</v>
      </c>
      <c r="AA40" s="47">
        <f t="shared" si="4"/>
        <v>253223363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1483507</v>
      </c>
      <c r="D7" s="18"/>
      <c r="E7" s="19">
        <v>-206144</v>
      </c>
      <c r="F7" s="20">
        <v>3620691</v>
      </c>
      <c r="G7" s="20"/>
      <c r="H7" s="20">
        <v>196855</v>
      </c>
      <c r="I7" s="20">
        <v>79896</v>
      </c>
      <c r="J7" s="20">
        <v>276751</v>
      </c>
      <c r="K7" s="20">
        <v>183767</v>
      </c>
      <c r="L7" s="20">
        <v>134608</v>
      </c>
      <c r="M7" s="20">
        <v>339304</v>
      </c>
      <c r="N7" s="20">
        <v>657679</v>
      </c>
      <c r="O7" s="20">
        <v>119273</v>
      </c>
      <c r="P7" s="20">
        <v>192343</v>
      </c>
      <c r="Q7" s="20">
        <v>117396</v>
      </c>
      <c r="R7" s="20">
        <v>429012</v>
      </c>
      <c r="S7" s="20"/>
      <c r="T7" s="20"/>
      <c r="U7" s="20"/>
      <c r="V7" s="20"/>
      <c r="W7" s="20">
        <v>1363442</v>
      </c>
      <c r="X7" s="20">
        <v>2715519</v>
      </c>
      <c r="Y7" s="20">
        <v>-1352077</v>
      </c>
      <c r="Z7" s="21">
        <v>-49.790739818060565</v>
      </c>
      <c r="AA7" s="22">
        <v>3620691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33969715</v>
      </c>
      <c r="D9" s="18"/>
      <c r="E9" s="19"/>
      <c r="F9" s="20"/>
      <c r="G9" s="20"/>
      <c r="H9" s="20">
        <v>5115254</v>
      </c>
      <c r="I9" s="20">
        <v>1376205</v>
      </c>
      <c r="J9" s="20">
        <v>6491459</v>
      </c>
      <c r="K9" s="20"/>
      <c r="L9" s="20">
        <v>4403969</v>
      </c>
      <c r="M9" s="20"/>
      <c r="N9" s="20">
        <v>4403969</v>
      </c>
      <c r="O9" s="20"/>
      <c r="P9" s="20">
        <v>6000131</v>
      </c>
      <c r="Q9" s="20">
        <v>1422563</v>
      </c>
      <c r="R9" s="20">
        <v>7422694</v>
      </c>
      <c r="S9" s="20"/>
      <c r="T9" s="20"/>
      <c r="U9" s="20"/>
      <c r="V9" s="20"/>
      <c r="W9" s="20">
        <v>18318122</v>
      </c>
      <c r="X9" s="20"/>
      <c r="Y9" s="20">
        <v>18318122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20771978</v>
      </c>
      <c r="D10" s="18"/>
      <c r="E10" s="19"/>
      <c r="F10" s="20">
        <v>22161537</v>
      </c>
      <c r="G10" s="20"/>
      <c r="H10" s="20"/>
      <c r="I10" s="20"/>
      <c r="J10" s="20"/>
      <c r="K10" s="20">
        <v>1540515</v>
      </c>
      <c r="L10" s="20"/>
      <c r="M10" s="20">
        <v>1528573</v>
      </c>
      <c r="N10" s="20">
        <v>3069088</v>
      </c>
      <c r="O10" s="20"/>
      <c r="P10" s="20"/>
      <c r="Q10" s="20"/>
      <c r="R10" s="20"/>
      <c r="S10" s="20"/>
      <c r="T10" s="20"/>
      <c r="U10" s="20"/>
      <c r="V10" s="20"/>
      <c r="W10" s="20">
        <v>3069088</v>
      </c>
      <c r="X10" s="20">
        <v>16621152</v>
      </c>
      <c r="Y10" s="20">
        <v>-13552064</v>
      </c>
      <c r="Z10" s="21">
        <v>-81.535046427588171</v>
      </c>
      <c r="AA10" s="22">
        <v>22161537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-13030737</v>
      </c>
      <c r="F14" s="20">
        <v>-15292866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-11469632</v>
      </c>
      <c r="Y14" s="20">
        <v>11469632</v>
      </c>
      <c r="Z14" s="21">
        <v>-100</v>
      </c>
      <c r="AA14" s="22">
        <v>-15292866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56225200</v>
      </c>
      <c r="D17" s="26">
        <f>SUM(D6:D16)</f>
        <v>0</v>
      </c>
      <c r="E17" s="27">
        <f t="shared" si="0"/>
        <v>-13236881</v>
      </c>
      <c r="F17" s="28">
        <f t="shared" si="0"/>
        <v>10489362</v>
      </c>
      <c r="G17" s="28">
        <f t="shared" si="0"/>
        <v>0</v>
      </c>
      <c r="H17" s="28">
        <f t="shared" si="0"/>
        <v>5312109</v>
      </c>
      <c r="I17" s="28">
        <f t="shared" si="0"/>
        <v>1456101</v>
      </c>
      <c r="J17" s="28">
        <f t="shared" si="0"/>
        <v>6768210</v>
      </c>
      <c r="K17" s="28">
        <f t="shared" si="0"/>
        <v>1724282</v>
      </c>
      <c r="L17" s="28">
        <f t="shared" si="0"/>
        <v>4538577</v>
      </c>
      <c r="M17" s="28">
        <f t="shared" si="0"/>
        <v>1867877</v>
      </c>
      <c r="N17" s="28">
        <f t="shared" si="0"/>
        <v>8130736</v>
      </c>
      <c r="O17" s="28">
        <f t="shared" si="0"/>
        <v>119273</v>
      </c>
      <c r="P17" s="28">
        <f t="shared" si="0"/>
        <v>6192474</v>
      </c>
      <c r="Q17" s="28">
        <f t="shared" si="0"/>
        <v>1539959</v>
      </c>
      <c r="R17" s="28">
        <f t="shared" si="0"/>
        <v>7851706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22750652</v>
      </c>
      <c r="X17" s="28">
        <f t="shared" si="0"/>
        <v>7867039</v>
      </c>
      <c r="Y17" s="28">
        <f t="shared" si="0"/>
        <v>14883613</v>
      </c>
      <c r="Z17" s="29">
        <f>+IF(X17&lt;&gt;0,+(Y17/X17)*100,0)</f>
        <v>189.1895159029973</v>
      </c>
      <c r="AA17" s="30">
        <f>SUM(AA6:AA16)</f>
        <v>10489362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-23716810</v>
      </c>
      <c r="D26" s="18"/>
      <c r="E26" s="19">
        <v>-18504521</v>
      </c>
      <c r="F26" s="20">
        <v>-19517372</v>
      </c>
      <c r="G26" s="20"/>
      <c r="H26" s="20">
        <v>-4313422</v>
      </c>
      <c r="I26" s="20">
        <v>-1540514</v>
      </c>
      <c r="J26" s="20">
        <v>-5853936</v>
      </c>
      <c r="K26" s="20"/>
      <c r="L26" s="20">
        <v>-1670369</v>
      </c>
      <c r="M26" s="20">
        <v>-2215791</v>
      </c>
      <c r="N26" s="20">
        <v>-3886160</v>
      </c>
      <c r="O26" s="20"/>
      <c r="P26" s="20"/>
      <c r="Q26" s="20">
        <v>-2355007</v>
      </c>
      <c r="R26" s="20">
        <v>-2355007</v>
      </c>
      <c r="S26" s="20"/>
      <c r="T26" s="20"/>
      <c r="U26" s="20"/>
      <c r="V26" s="20"/>
      <c r="W26" s="20">
        <v>-12095103</v>
      </c>
      <c r="X26" s="20">
        <v>-14638025</v>
      </c>
      <c r="Y26" s="20">
        <v>2542922</v>
      </c>
      <c r="Z26" s="21">
        <v>-17.372029355053019</v>
      </c>
      <c r="AA26" s="22">
        <v>-19517372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-23716810</v>
      </c>
      <c r="D27" s="26">
        <f>SUM(D21:D26)</f>
        <v>0</v>
      </c>
      <c r="E27" s="27">
        <f t="shared" si="1"/>
        <v>-18504521</v>
      </c>
      <c r="F27" s="28">
        <f t="shared" si="1"/>
        <v>-19517372</v>
      </c>
      <c r="G27" s="28">
        <f t="shared" si="1"/>
        <v>0</v>
      </c>
      <c r="H27" s="28">
        <f t="shared" si="1"/>
        <v>-4313422</v>
      </c>
      <c r="I27" s="28">
        <f t="shared" si="1"/>
        <v>-1540514</v>
      </c>
      <c r="J27" s="28">
        <f t="shared" si="1"/>
        <v>-5853936</v>
      </c>
      <c r="K27" s="28">
        <f t="shared" si="1"/>
        <v>0</v>
      </c>
      <c r="L27" s="28">
        <f t="shared" si="1"/>
        <v>-1670369</v>
      </c>
      <c r="M27" s="28">
        <f t="shared" si="1"/>
        <v>-2215791</v>
      </c>
      <c r="N27" s="28">
        <f t="shared" si="1"/>
        <v>-3886160</v>
      </c>
      <c r="O27" s="28">
        <f t="shared" si="1"/>
        <v>0</v>
      </c>
      <c r="P27" s="28">
        <f t="shared" si="1"/>
        <v>0</v>
      </c>
      <c r="Q27" s="28">
        <f t="shared" si="1"/>
        <v>-2355007</v>
      </c>
      <c r="R27" s="28">
        <f t="shared" si="1"/>
        <v>-2355007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-12095103</v>
      </c>
      <c r="X27" s="28">
        <f t="shared" si="1"/>
        <v>-14638025</v>
      </c>
      <c r="Y27" s="28">
        <f t="shared" si="1"/>
        <v>2542922</v>
      </c>
      <c r="Z27" s="29">
        <f>+IF(X27&lt;&gt;0,+(Y27/X27)*100,0)</f>
        <v>-17.372029355053019</v>
      </c>
      <c r="AA27" s="30">
        <f>SUM(AA21:AA26)</f>
        <v>-19517372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32508390</v>
      </c>
      <c r="D38" s="32">
        <f>+D17+D27+D36</f>
        <v>0</v>
      </c>
      <c r="E38" s="33">
        <f t="shared" si="3"/>
        <v>-31741402</v>
      </c>
      <c r="F38" s="2">
        <f t="shared" si="3"/>
        <v>-9028010</v>
      </c>
      <c r="G38" s="2">
        <f t="shared" si="3"/>
        <v>0</v>
      </c>
      <c r="H38" s="2">
        <f t="shared" si="3"/>
        <v>998687</v>
      </c>
      <c r="I38" s="2">
        <f t="shared" si="3"/>
        <v>-84413</v>
      </c>
      <c r="J38" s="2">
        <f t="shared" si="3"/>
        <v>914274</v>
      </c>
      <c r="K38" s="2">
        <f t="shared" si="3"/>
        <v>1724282</v>
      </c>
      <c r="L38" s="2">
        <f t="shared" si="3"/>
        <v>2868208</v>
      </c>
      <c r="M38" s="2">
        <f t="shared" si="3"/>
        <v>-347914</v>
      </c>
      <c r="N38" s="2">
        <f t="shared" si="3"/>
        <v>4244576</v>
      </c>
      <c r="O38" s="2">
        <f t="shared" si="3"/>
        <v>119273</v>
      </c>
      <c r="P38" s="2">
        <f t="shared" si="3"/>
        <v>6192474</v>
      </c>
      <c r="Q38" s="2">
        <f t="shared" si="3"/>
        <v>-815048</v>
      </c>
      <c r="R38" s="2">
        <f t="shared" si="3"/>
        <v>5496699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10655549</v>
      </c>
      <c r="X38" s="2">
        <f t="shared" si="3"/>
        <v>-6770986</v>
      </c>
      <c r="Y38" s="2">
        <f t="shared" si="3"/>
        <v>17426535</v>
      </c>
      <c r="Z38" s="34">
        <f>+IF(X38&lt;&gt;0,+(Y38/X38)*100,0)</f>
        <v>-257.37071380741298</v>
      </c>
      <c r="AA38" s="35">
        <f>+AA17+AA27+AA36</f>
        <v>-9028010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998687</v>
      </c>
      <c r="J39" s="2">
        <f>+G39</f>
        <v>0</v>
      </c>
      <c r="K39" s="2">
        <f>+I40+K60</f>
        <v>914274</v>
      </c>
      <c r="L39" s="2">
        <f>+K40+L60</f>
        <v>2638556</v>
      </c>
      <c r="M39" s="2">
        <f>+L40+M60</f>
        <v>5506764</v>
      </c>
      <c r="N39" s="2">
        <f>+K39</f>
        <v>914274</v>
      </c>
      <c r="O39" s="2">
        <f>+M40+O60</f>
        <v>5158850</v>
      </c>
      <c r="P39" s="2">
        <f>+O40+P60</f>
        <v>5278123</v>
      </c>
      <c r="Q39" s="2">
        <f>+P40+Q60</f>
        <v>11470597</v>
      </c>
      <c r="R39" s="2">
        <f>+O39</f>
        <v>5158850</v>
      </c>
      <c r="S39" s="2">
        <f>+Q40+S60</f>
        <v>10655549</v>
      </c>
      <c r="T39" s="2">
        <f>+S40+T60</f>
        <v>10655549</v>
      </c>
      <c r="U39" s="2">
        <f>+T40+U60</f>
        <v>10655549</v>
      </c>
      <c r="V39" s="2">
        <f>+S39</f>
        <v>10655549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32508390</v>
      </c>
      <c r="D40" s="43">
        <f t="shared" ref="D40:AA40" si="4">+D38+D39</f>
        <v>0</v>
      </c>
      <c r="E40" s="44">
        <f t="shared" si="4"/>
        <v>-31741402</v>
      </c>
      <c r="F40" s="45">
        <f t="shared" si="4"/>
        <v>-9028010</v>
      </c>
      <c r="G40" s="45">
        <f t="shared" si="4"/>
        <v>0</v>
      </c>
      <c r="H40" s="45">
        <f t="shared" si="4"/>
        <v>998687</v>
      </c>
      <c r="I40" s="45">
        <f t="shared" si="4"/>
        <v>914274</v>
      </c>
      <c r="J40" s="45">
        <f>+I40</f>
        <v>914274</v>
      </c>
      <c r="K40" s="45">
        <f t="shared" si="4"/>
        <v>2638556</v>
      </c>
      <c r="L40" s="45">
        <f t="shared" si="4"/>
        <v>5506764</v>
      </c>
      <c r="M40" s="45">
        <f t="shared" si="4"/>
        <v>5158850</v>
      </c>
      <c r="N40" s="45">
        <f>+M40</f>
        <v>5158850</v>
      </c>
      <c r="O40" s="45">
        <f t="shared" si="4"/>
        <v>5278123</v>
      </c>
      <c r="P40" s="45">
        <f t="shared" si="4"/>
        <v>11470597</v>
      </c>
      <c r="Q40" s="45">
        <f t="shared" si="4"/>
        <v>10655549</v>
      </c>
      <c r="R40" s="45">
        <f>+Q40</f>
        <v>10655549</v>
      </c>
      <c r="S40" s="45">
        <f t="shared" si="4"/>
        <v>10655549</v>
      </c>
      <c r="T40" s="45">
        <f t="shared" si="4"/>
        <v>10655549</v>
      </c>
      <c r="U40" s="45">
        <f t="shared" si="4"/>
        <v>10655549</v>
      </c>
      <c r="V40" s="45">
        <f>+U40</f>
        <v>10655549</v>
      </c>
      <c r="W40" s="45">
        <f>+V40</f>
        <v>10655549</v>
      </c>
      <c r="X40" s="45">
        <f t="shared" si="4"/>
        <v>-6770986</v>
      </c>
      <c r="Y40" s="45">
        <f t="shared" si="4"/>
        <v>17426535</v>
      </c>
      <c r="Z40" s="46">
        <f>+IF(X40&lt;&gt;0,+(Y40/X40)*100,0)</f>
        <v>-257.37071380741298</v>
      </c>
      <c r="AA40" s="47">
        <f t="shared" si="4"/>
        <v>-9028010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-1126624</v>
      </c>
      <c r="F14" s="20">
        <v>-1126624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-844974</v>
      </c>
      <c r="Y14" s="20">
        <v>844974</v>
      </c>
      <c r="Z14" s="21">
        <v>-100</v>
      </c>
      <c r="AA14" s="22">
        <v>-1126624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-1126624</v>
      </c>
      <c r="F17" s="28">
        <f t="shared" si="0"/>
        <v>-1126624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-844974</v>
      </c>
      <c r="Y17" s="28">
        <f t="shared" si="0"/>
        <v>844974</v>
      </c>
      <c r="Z17" s="29">
        <f>+IF(X17&lt;&gt;0,+(Y17/X17)*100,0)</f>
        <v>-100</v>
      </c>
      <c r="AA17" s="30">
        <f>SUM(AA6:AA16)</f>
        <v>-1126624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-86247</v>
      </c>
      <c r="Y26" s="20">
        <v>86247</v>
      </c>
      <c r="Z26" s="21">
        <v>-100</v>
      </c>
      <c r="AA26" s="22">
        <v>-115000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-86247</v>
      </c>
      <c r="Y27" s="28">
        <f t="shared" si="1"/>
        <v>86247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-1241624</v>
      </c>
      <c r="F38" s="2">
        <f t="shared" si="3"/>
        <v>-1241624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-931221</v>
      </c>
      <c r="Y38" s="2">
        <f t="shared" si="3"/>
        <v>931221</v>
      </c>
      <c r="Z38" s="34">
        <f>+IF(X38&lt;&gt;0,+(Y38/X38)*100,0)</f>
        <v>-100</v>
      </c>
      <c r="AA38" s="35">
        <f>+AA17+AA27+AA36</f>
        <v>-1241624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-1241624</v>
      </c>
      <c r="F40" s="45">
        <f t="shared" si="4"/>
        <v>-1241624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-931221</v>
      </c>
      <c r="Y40" s="45">
        <f t="shared" si="4"/>
        <v>931221</v>
      </c>
      <c r="Z40" s="46">
        <f>+IF(X40&lt;&gt;0,+(Y40/X40)*100,0)</f>
        <v>-100</v>
      </c>
      <c r="AA40" s="47">
        <f t="shared" si="4"/>
        <v>-1241624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104993362</v>
      </c>
      <c r="D7" s="18"/>
      <c r="E7" s="19">
        <v>194818354</v>
      </c>
      <c r="F7" s="20">
        <v>194818354</v>
      </c>
      <c r="G7" s="20">
        <v>10150345</v>
      </c>
      <c r="H7" s="20">
        <v>8596370</v>
      </c>
      <c r="I7" s="20">
        <v>7186616</v>
      </c>
      <c r="J7" s="20">
        <v>25933331</v>
      </c>
      <c r="K7" s="20">
        <v>8905399</v>
      </c>
      <c r="L7" s="20">
        <v>10624980</v>
      </c>
      <c r="M7" s="20">
        <v>8295922</v>
      </c>
      <c r="N7" s="20">
        <v>27826301</v>
      </c>
      <c r="O7" s="20"/>
      <c r="P7" s="20">
        <v>12021497</v>
      </c>
      <c r="Q7" s="20">
        <v>7241809</v>
      </c>
      <c r="R7" s="20">
        <v>19263306</v>
      </c>
      <c r="S7" s="20"/>
      <c r="T7" s="20"/>
      <c r="U7" s="20"/>
      <c r="V7" s="20"/>
      <c r="W7" s="20">
        <v>73022938</v>
      </c>
      <c r="X7" s="20">
        <v>146113767</v>
      </c>
      <c r="Y7" s="20">
        <v>-73090829</v>
      </c>
      <c r="Z7" s="21">
        <v>-50.023232239300221</v>
      </c>
      <c r="AA7" s="22">
        <v>194818354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602760</v>
      </c>
      <c r="F8" s="20">
        <v>602760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452070</v>
      </c>
      <c r="Y8" s="20">
        <v>-452070</v>
      </c>
      <c r="Z8" s="21">
        <v>-100</v>
      </c>
      <c r="AA8" s="22">
        <v>602760</v>
      </c>
    </row>
    <row r="9" spans="1:27" x14ac:dyDescent="0.25">
      <c r="A9" s="23" t="s">
        <v>37</v>
      </c>
      <c r="B9" s="17" t="s">
        <v>6</v>
      </c>
      <c r="C9" s="18">
        <v>31634782</v>
      </c>
      <c r="D9" s="18"/>
      <c r="E9" s="19"/>
      <c r="F9" s="20"/>
      <c r="G9" s="20">
        <v>63679</v>
      </c>
      <c r="H9" s="20">
        <v>125143</v>
      </c>
      <c r="I9" s="20">
        <v>10472782</v>
      </c>
      <c r="J9" s="20">
        <v>10661604</v>
      </c>
      <c r="K9" s="20">
        <v>1351454</v>
      </c>
      <c r="L9" s="20">
        <v>242638</v>
      </c>
      <c r="M9" s="20">
        <v>85444</v>
      </c>
      <c r="N9" s="20">
        <v>1679536</v>
      </c>
      <c r="O9" s="20"/>
      <c r="P9" s="20">
        <v>81383</v>
      </c>
      <c r="Q9" s="20">
        <v>15923785</v>
      </c>
      <c r="R9" s="20">
        <v>16005168</v>
      </c>
      <c r="S9" s="20"/>
      <c r="T9" s="20"/>
      <c r="U9" s="20"/>
      <c r="V9" s="20"/>
      <c r="W9" s="20">
        <v>28346308</v>
      </c>
      <c r="X9" s="20"/>
      <c r="Y9" s="20">
        <v>28346308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-125976349</v>
      </c>
      <c r="D14" s="18"/>
      <c r="E14" s="19">
        <v>-118436498</v>
      </c>
      <c r="F14" s="20">
        <v>-126136998</v>
      </c>
      <c r="G14" s="20">
        <v>-4643763</v>
      </c>
      <c r="H14" s="20">
        <v>-4411240</v>
      </c>
      <c r="I14" s="20">
        <v>-8438456</v>
      </c>
      <c r="J14" s="20">
        <v>-17493459</v>
      </c>
      <c r="K14" s="20">
        <v>-4613376</v>
      </c>
      <c r="L14" s="20">
        <v>-1430652</v>
      </c>
      <c r="M14" s="20">
        <v>-5669808</v>
      </c>
      <c r="N14" s="20">
        <v>-11713836</v>
      </c>
      <c r="O14" s="20"/>
      <c r="P14" s="20">
        <v>-74473</v>
      </c>
      <c r="Q14" s="20">
        <v>-33586653</v>
      </c>
      <c r="R14" s="20">
        <v>-33661126</v>
      </c>
      <c r="S14" s="20"/>
      <c r="T14" s="20"/>
      <c r="U14" s="20"/>
      <c r="V14" s="20"/>
      <c r="W14" s="20">
        <v>-62868421</v>
      </c>
      <c r="X14" s="20">
        <v>-91907572</v>
      </c>
      <c r="Y14" s="20">
        <v>29039151</v>
      </c>
      <c r="Z14" s="21">
        <v>-31.596037593072307</v>
      </c>
      <c r="AA14" s="22">
        <v>-126136998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10651795</v>
      </c>
      <c r="D17" s="26">
        <f>SUM(D6:D16)</f>
        <v>0</v>
      </c>
      <c r="E17" s="27">
        <f t="shared" si="0"/>
        <v>76984616</v>
      </c>
      <c r="F17" s="28">
        <f t="shared" si="0"/>
        <v>69284116</v>
      </c>
      <c r="G17" s="28">
        <f t="shared" si="0"/>
        <v>5570261</v>
      </c>
      <c r="H17" s="28">
        <f t="shared" si="0"/>
        <v>4310273</v>
      </c>
      <c r="I17" s="28">
        <f t="shared" si="0"/>
        <v>9220942</v>
      </c>
      <c r="J17" s="28">
        <f t="shared" si="0"/>
        <v>19101476</v>
      </c>
      <c r="K17" s="28">
        <f t="shared" si="0"/>
        <v>5643477</v>
      </c>
      <c r="L17" s="28">
        <f t="shared" si="0"/>
        <v>9436966</v>
      </c>
      <c r="M17" s="28">
        <f t="shared" si="0"/>
        <v>2711558</v>
      </c>
      <c r="N17" s="28">
        <f t="shared" si="0"/>
        <v>17792001</v>
      </c>
      <c r="O17" s="28">
        <f t="shared" si="0"/>
        <v>0</v>
      </c>
      <c r="P17" s="28">
        <f t="shared" si="0"/>
        <v>12028407</v>
      </c>
      <c r="Q17" s="28">
        <f t="shared" si="0"/>
        <v>-10421059</v>
      </c>
      <c r="R17" s="28">
        <f t="shared" si="0"/>
        <v>1607348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38500825</v>
      </c>
      <c r="X17" s="28">
        <f t="shared" si="0"/>
        <v>54658265</v>
      </c>
      <c r="Y17" s="28">
        <f t="shared" si="0"/>
        <v>-16157440</v>
      </c>
      <c r="Z17" s="29">
        <f>+IF(X17&lt;&gt;0,+(Y17/X17)*100,0)</f>
        <v>-29.560835858950153</v>
      </c>
      <c r="AA17" s="30">
        <f>SUM(AA6:AA16)</f>
        <v>69284116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10651795</v>
      </c>
      <c r="D38" s="32">
        <f>+D17+D27+D36</f>
        <v>0</v>
      </c>
      <c r="E38" s="33">
        <f t="shared" si="3"/>
        <v>76984616</v>
      </c>
      <c r="F38" s="2">
        <f t="shared" si="3"/>
        <v>69284116</v>
      </c>
      <c r="G38" s="2">
        <f t="shared" si="3"/>
        <v>5570261</v>
      </c>
      <c r="H38" s="2">
        <f t="shared" si="3"/>
        <v>4310273</v>
      </c>
      <c r="I38" s="2">
        <f t="shared" si="3"/>
        <v>9220942</v>
      </c>
      <c r="J38" s="2">
        <f t="shared" si="3"/>
        <v>19101476</v>
      </c>
      <c r="K38" s="2">
        <f t="shared" si="3"/>
        <v>5643477</v>
      </c>
      <c r="L38" s="2">
        <f t="shared" si="3"/>
        <v>9436966</v>
      </c>
      <c r="M38" s="2">
        <f t="shared" si="3"/>
        <v>2711558</v>
      </c>
      <c r="N38" s="2">
        <f t="shared" si="3"/>
        <v>17792001</v>
      </c>
      <c r="O38" s="2">
        <f t="shared" si="3"/>
        <v>0</v>
      </c>
      <c r="P38" s="2">
        <f t="shared" si="3"/>
        <v>12028407</v>
      </c>
      <c r="Q38" s="2">
        <f t="shared" si="3"/>
        <v>-10421059</v>
      </c>
      <c r="R38" s="2">
        <f t="shared" si="3"/>
        <v>1607348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38500825</v>
      </c>
      <c r="X38" s="2">
        <f t="shared" si="3"/>
        <v>54658265</v>
      </c>
      <c r="Y38" s="2">
        <f t="shared" si="3"/>
        <v>-16157440</v>
      </c>
      <c r="Z38" s="34">
        <f>+IF(X38&lt;&gt;0,+(Y38/X38)*100,0)</f>
        <v>-29.560835858950153</v>
      </c>
      <c r="AA38" s="35">
        <f>+AA17+AA27+AA36</f>
        <v>69284116</v>
      </c>
    </row>
    <row r="39" spans="1:27" x14ac:dyDescent="0.25">
      <c r="A39" s="23" t="s">
        <v>60</v>
      </c>
      <c r="B39" s="17"/>
      <c r="C39" s="32">
        <v>2402651</v>
      </c>
      <c r="D39" s="32"/>
      <c r="E39" s="33"/>
      <c r="F39" s="2"/>
      <c r="G39" s="2">
        <v>13073748</v>
      </c>
      <c r="H39" s="2">
        <f>+G40+H60</f>
        <v>18644009</v>
      </c>
      <c r="I39" s="2">
        <f>+H40+I60</f>
        <v>22954282</v>
      </c>
      <c r="J39" s="2">
        <f>+G39</f>
        <v>13073748</v>
      </c>
      <c r="K39" s="2">
        <f>+I40+K60</f>
        <v>32175224</v>
      </c>
      <c r="L39" s="2">
        <f>+K40+L60</f>
        <v>37818701</v>
      </c>
      <c r="M39" s="2">
        <f>+L40+M60</f>
        <v>47255667</v>
      </c>
      <c r="N39" s="2">
        <f>+K39</f>
        <v>32175224</v>
      </c>
      <c r="O39" s="2">
        <f>+M40+O60</f>
        <v>49967225</v>
      </c>
      <c r="P39" s="2">
        <f>+O40+P60</f>
        <v>49967225</v>
      </c>
      <c r="Q39" s="2">
        <f>+P40+Q60</f>
        <v>61995632</v>
      </c>
      <c r="R39" s="2">
        <f>+O39</f>
        <v>49967225</v>
      </c>
      <c r="S39" s="2">
        <f>+Q40+S60</f>
        <v>51574573</v>
      </c>
      <c r="T39" s="2">
        <f>+S40+T60</f>
        <v>51574573</v>
      </c>
      <c r="U39" s="2">
        <f>+T40+U60</f>
        <v>51574573</v>
      </c>
      <c r="V39" s="2">
        <f>+S39</f>
        <v>51574573</v>
      </c>
      <c r="W39" s="2">
        <f>+G39</f>
        <v>13073748</v>
      </c>
      <c r="X39" s="2"/>
      <c r="Y39" s="2">
        <f>+W39-X39</f>
        <v>13073748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13054446</v>
      </c>
      <c r="D40" s="43">
        <f t="shared" ref="D40:AA40" si="4">+D38+D39</f>
        <v>0</v>
      </c>
      <c r="E40" s="44">
        <f t="shared" si="4"/>
        <v>76984616</v>
      </c>
      <c r="F40" s="45">
        <f t="shared" si="4"/>
        <v>69284116</v>
      </c>
      <c r="G40" s="45">
        <f t="shared" si="4"/>
        <v>18644009</v>
      </c>
      <c r="H40" s="45">
        <f t="shared" si="4"/>
        <v>22954282</v>
      </c>
      <c r="I40" s="45">
        <f t="shared" si="4"/>
        <v>32175224</v>
      </c>
      <c r="J40" s="45">
        <f>+I40</f>
        <v>32175224</v>
      </c>
      <c r="K40" s="45">
        <f t="shared" si="4"/>
        <v>37818701</v>
      </c>
      <c r="L40" s="45">
        <f t="shared" si="4"/>
        <v>47255667</v>
      </c>
      <c r="M40" s="45">
        <f t="shared" si="4"/>
        <v>49967225</v>
      </c>
      <c r="N40" s="45">
        <f>+M40</f>
        <v>49967225</v>
      </c>
      <c r="O40" s="45">
        <f t="shared" si="4"/>
        <v>49967225</v>
      </c>
      <c r="P40" s="45">
        <f t="shared" si="4"/>
        <v>61995632</v>
      </c>
      <c r="Q40" s="45">
        <f t="shared" si="4"/>
        <v>51574573</v>
      </c>
      <c r="R40" s="45">
        <f>+Q40</f>
        <v>51574573</v>
      </c>
      <c r="S40" s="45">
        <f t="shared" si="4"/>
        <v>51574573</v>
      </c>
      <c r="T40" s="45">
        <f t="shared" si="4"/>
        <v>51574573</v>
      </c>
      <c r="U40" s="45">
        <f t="shared" si="4"/>
        <v>51574573</v>
      </c>
      <c r="V40" s="45">
        <f>+U40</f>
        <v>51574573</v>
      </c>
      <c r="W40" s="45">
        <f>+V40</f>
        <v>51574573</v>
      </c>
      <c r="X40" s="45">
        <f t="shared" si="4"/>
        <v>54658265</v>
      </c>
      <c r="Y40" s="45">
        <f t="shared" si="4"/>
        <v>-3083692</v>
      </c>
      <c r="Z40" s="46">
        <f>+IF(X40&lt;&gt;0,+(Y40/X40)*100,0)</f>
        <v>-5.6417670776780051</v>
      </c>
      <c r="AA40" s="47">
        <f t="shared" si="4"/>
        <v>69284116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13073748</v>
      </c>
      <c r="J60">
        <v>13073748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-26773627</v>
      </c>
      <c r="F14" s="20">
        <v>-26773627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-20080224</v>
      </c>
      <c r="Y14" s="20">
        <v>20080224</v>
      </c>
      <c r="Z14" s="21">
        <v>-100</v>
      </c>
      <c r="AA14" s="22">
        <v>-26773627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-26773627</v>
      </c>
      <c r="F17" s="28">
        <f t="shared" si="0"/>
        <v>-26773627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-20080224</v>
      </c>
      <c r="Y17" s="28">
        <f t="shared" si="0"/>
        <v>20080224</v>
      </c>
      <c r="Z17" s="29">
        <f>+IF(X17&lt;&gt;0,+(Y17/X17)*100,0)</f>
        <v>-100</v>
      </c>
      <c r="AA17" s="30">
        <f>SUM(AA6:AA16)</f>
        <v>-26773627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-26773627</v>
      </c>
      <c r="F38" s="2">
        <f t="shared" si="3"/>
        <v>-26773627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-20080224</v>
      </c>
      <c r="Y38" s="2">
        <f t="shared" si="3"/>
        <v>20080224</v>
      </c>
      <c r="Z38" s="34">
        <f>+IF(X38&lt;&gt;0,+(Y38/X38)*100,0)</f>
        <v>-100</v>
      </c>
      <c r="AA38" s="35">
        <f>+AA17+AA27+AA36</f>
        <v>-26773627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-26773627</v>
      </c>
      <c r="F40" s="45">
        <f t="shared" si="4"/>
        <v>-26773627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-20080224</v>
      </c>
      <c r="Y40" s="45">
        <f t="shared" si="4"/>
        <v>20080224</v>
      </c>
      <c r="Z40" s="46">
        <f>+IF(X40&lt;&gt;0,+(Y40/X40)*100,0)</f>
        <v>-100</v>
      </c>
      <c r="AA40" s="47">
        <f t="shared" si="4"/>
        <v>-26773627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6461376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4846032</v>
      </c>
      <c r="Y7" s="20">
        <v>-4846032</v>
      </c>
      <c r="Z7" s="21">
        <v>-100</v>
      </c>
      <c r="AA7" s="22">
        <v>6461376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15000000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34032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25524</v>
      </c>
      <c r="Y14" s="20">
        <v>-25524</v>
      </c>
      <c r="Z14" s="21">
        <v>-100</v>
      </c>
      <c r="AA14" s="22">
        <v>34032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15000000</v>
      </c>
      <c r="F17" s="28">
        <f t="shared" si="0"/>
        <v>6495408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4871556</v>
      </c>
      <c r="Y17" s="28">
        <f t="shared" si="0"/>
        <v>-4871556</v>
      </c>
      <c r="Z17" s="29">
        <f>+IF(X17&lt;&gt;0,+(Y17/X17)*100,0)</f>
        <v>-100</v>
      </c>
      <c r="AA17" s="30">
        <f>SUM(AA6:AA16)</f>
        <v>6495408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>
        <v>182208</v>
      </c>
      <c r="G24" s="20"/>
      <c r="H24" s="20"/>
      <c r="I24" s="20"/>
      <c r="J24" s="20"/>
      <c r="K24" s="20"/>
      <c r="L24" s="20"/>
      <c r="M24" s="20"/>
      <c r="N24" s="20"/>
      <c r="O24" s="20">
        <v>2</v>
      </c>
      <c r="P24" s="20">
        <v>504485</v>
      </c>
      <c r="Q24" s="20">
        <v>30541</v>
      </c>
      <c r="R24" s="20">
        <v>535028</v>
      </c>
      <c r="S24" s="20"/>
      <c r="T24" s="20"/>
      <c r="U24" s="20"/>
      <c r="V24" s="20"/>
      <c r="W24" s="20">
        <v>535028</v>
      </c>
      <c r="X24" s="20">
        <v>136656</v>
      </c>
      <c r="Y24" s="20">
        <v>398372</v>
      </c>
      <c r="Z24" s="21">
        <v>291.51445966514456</v>
      </c>
      <c r="AA24" s="22">
        <v>182208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182208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2</v>
      </c>
      <c r="P27" s="28">
        <f t="shared" si="1"/>
        <v>504485</v>
      </c>
      <c r="Q27" s="28">
        <f t="shared" si="1"/>
        <v>30541</v>
      </c>
      <c r="R27" s="28">
        <f t="shared" si="1"/>
        <v>535028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535028</v>
      </c>
      <c r="X27" s="28">
        <f t="shared" si="1"/>
        <v>136656</v>
      </c>
      <c r="Y27" s="28">
        <f t="shared" si="1"/>
        <v>398372</v>
      </c>
      <c r="Z27" s="29">
        <f>+IF(X27&lt;&gt;0,+(Y27/X27)*100,0)</f>
        <v>291.51445966514456</v>
      </c>
      <c r="AA27" s="30">
        <f>SUM(AA21:AA26)</f>
        <v>182208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15000000</v>
      </c>
      <c r="F38" s="2">
        <f t="shared" si="3"/>
        <v>6677616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2</v>
      </c>
      <c r="P38" s="2">
        <f t="shared" si="3"/>
        <v>504485</v>
      </c>
      <c r="Q38" s="2">
        <f t="shared" si="3"/>
        <v>30541</v>
      </c>
      <c r="R38" s="2">
        <f t="shared" si="3"/>
        <v>535028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535028</v>
      </c>
      <c r="X38" s="2">
        <f t="shared" si="3"/>
        <v>5008212</v>
      </c>
      <c r="Y38" s="2">
        <f t="shared" si="3"/>
        <v>-4473184</v>
      </c>
      <c r="Z38" s="34">
        <f>+IF(X38&lt;&gt;0,+(Y38/X38)*100,0)</f>
        <v>-89.316985782550745</v>
      </c>
      <c r="AA38" s="35">
        <f>+AA17+AA27+AA36</f>
        <v>6677616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2</v>
      </c>
      <c r="Q39" s="2">
        <f>+P40+Q60</f>
        <v>504487</v>
      </c>
      <c r="R39" s="2">
        <f>+O39</f>
        <v>0</v>
      </c>
      <c r="S39" s="2">
        <f>+Q40+S60</f>
        <v>535028</v>
      </c>
      <c r="T39" s="2">
        <f>+S40+T60</f>
        <v>535028</v>
      </c>
      <c r="U39" s="2">
        <f>+T40+U60</f>
        <v>535028</v>
      </c>
      <c r="V39" s="2">
        <f>+S39</f>
        <v>535028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15000000</v>
      </c>
      <c r="F40" s="45">
        <f t="shared" si="4"/>
        <v>6677616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2</v>
      </c>
      <c r="P40" s="45">
        <f t="shared" si="4"/>
        <v>504487</v>
      </c>
      <c r="Q40" s="45">
        <f t="shared" si="4"/>
        <v>535028</v>
      </c>
      <c r="R40" s="45">
        <f>+Q40</f>
        <v>535028</v>
      </c>
      <c r="S40" s="45">
        <f t="shared" si="4"/>
        <v>535028</v>
      </c>
      <c r="T40" s="45">
        <f t="shared" si="4"/>
        <v>535028</v>
      </c>
      <c r="U40" s="45">
        <f t="shared" si="4"/>
        <v>535028</v>
      </c>
      <c r="V40" s="45">
        <f>+U40</f>
        <v>535028</v>
      </c>
      <c r="W40" s="45">
        <f>+V40</f>
        <v>535028</v>
      </c>
      <c r="X40" s="45">
        <f t="shared" si="4"/>
        <v>5008212</v>
      </c>
      <c r="Y40" s="45">
        <f t="shared" si="4"/>
        <v>-4473184</v>
      </c>
      <c r="Z40" s="46">
        <f>+IF(X40&lt;&gt;0,+(Y40/X40)*100,0)</f>
        <v>-89.316985782550745</v>
      </c>
      <c r="AA40" s="47">
        <f t="shared" si="4"/>
        <v>6677616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352975176</v>
      </c>
      <c r="F10" s="20">
        <v>328826176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246619629</v>
      </c>
      <c r="Y10" s="20">
        <v>-246619629</v>
      </c>
      <c r="Z10" s="21">
        <v>-100</v>
      </c>
      <c r="AA10" s="22">
        <v>328826176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-574916435</v>
      </c>
      <c r="F14" s="20">
        <v>-125382711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-94037049</v>
      </c>
      <c r="Y14" s="20">
        <v>94037049</v>
      </c>
      <c r="Z14" s="21">
        <v>-100</v>
      </c>
      <c r="AA14" s="22">
        <v>-125382711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-30000000</v>
      </c>
      <c r="F16" s="20">
        <v>-21400000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-16049979</v>
      </c>
      <c r="Y16" s="20">
        <v>16049979</v>
      </c>
      <c r="Z16" s="21">
        <v>-100</v>
      </c>
      <c r="AA16" s="22">
        <v>-21400000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-251941259</v>
      </c>
      <c r="F17" s="28">
        <f t="shared" si="0"/>
        <v>182043465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136532601</v>
      </c>
      <c r="Y17" s="28">
        <f t="shared" si="0"/>
        <v>-136532601</v>
      </c>
      <c r="Z17" s="29">
        <f>+IF(X17&lt;&gt;0,+(Y17/X17)*100,0)</f>
        <v>-100</v>
      </c>
      <c r="AA17" s="30">
        <f>SUM(AA6:AA16)</f>
        <v>182043465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-341098050</v>
      </c>
      <c r="F26" s="20">
        <v>-326308696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-244731537</v>
      </c>
      <c r="Y26" s="20">
        <v>244731537</v>
      </c>
      <c r="Z26" s="21">
        <v>-100</v>
      </c>
      <c r="AA26" s="22">
        <v>-326308696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-341098050</v>
      </c>
      <c r="F27" s="28">
        <f t="shared" si="1"/>
        <v>-326308696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-244731537</v>
      </c>
      <c r="Y27" s="28">
        <f t="shared" si="1"/>
        <v>244731537</v>
      </c>
      <c r="Z27" s="29">
        <f>+IF(X27&lt;&gt;0,+(Y27/X27)*100,0)</f>
        <v>-100</v>
      </c>
      <c r="AA27" s="30">
        <f>SUM(AA21:AA26)</f>
        <v>-326308696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-593039309</v>
      </c>
      <c r="F38" s="2">
        <f t="shared" si="3"/>
        <v>-144265231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-108198936</v>
      </c>
      <c r="Y38" s="2">
        <f t="shared" si="3"/>
        <v>108198936</v>
      </c>
      <c r="Z38" s="34">
        <f>+IF(X38&lt;&gt;0,+(Y38/X38)*100,0)</f>
        <v>-100</v>
      </c>
      <c r="AA38" s="35">
        <f>+AA17+AA27+AA36</f>
        <v>-144265231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-593039309</v>
      </c>
      <c r="F40" s="45">
        <f t="shared" si="4"/>
        <v>-144265231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-108198936</v>
      </c>
      <c r="Y40" s="45">
        <f t="shared" si="4"/>
        <v>108198936</v>
      </c>
      <c r="Z40" s="46">
        <f>+IF(X40&lt;&gt;0,+(Y40/X40)*100,0)</f>
        <v>-100</v>
      </c>
      <c r="AA40" s="47">
        <f t="shared" si="4"/>
        <v>-144265231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47021</v>
      </c>
      <c r="D7" s="18"/>
      <c r="E7" s="19">
        <v>23408000</v>
      </c>
      <c r="F7" s="20">
        <v>23408000</v>
      </c>
      <c r="G7" s="20">
        <v>3871</v>
      </c>
      <c r="H7" s="20"/>
      <c r="I7" s="20">
        <v>3871</v>
      </c>
      <c r="J7" s="20">
        <v>7742</v>
      </c>
      <c r="K7" s="20">
        <v>5974</v>
      </c>
      <c r="L7" s="20">
        <v>-13716</v>
      </c>
      <c r="M7" s="20">
        <v>6637</v>
      </c>
      <c r="N7" s="20">
        <v>-1105</v>
      </c>
      <c r="O7" s="20">
        <v>7443</v>
      </c>
      <c r="P7" s="20">
        <v>1786</v>
      </c>
      <c r="Q7" s="20">
        <v>2679</v>
      </c>
      <c r="R7" s="20">
        <v>11908</v>
      </c>
      <c r="S7" s="20"/>
      <c r="T7" s="20"/>
      <c r="U7" s="20"/>
      <c r="V7" s="20"/>
      <c r="W7" s="20">
        <v>18545</v>
      </c>
      <c r="X7" s="20">
        <v>17555994</v>
      </c>
      <c r="Y7" s="20">
        <v>-17537449</v>
      </c>
      <c r="Z7" s="21">
        <v>-99.894366562212312</v>
      </c>
      <c r="AA7" s="22">
        <v>23408000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-2335485</v>
      </c>
      <c r="D14" s="18"/>
      <c r="E14" s="19">
        <v>1487724</v>
      </c>
      <c r="F14" s="20">
        <v>1208114</v>
      </c>
      <c r="G14" s="20"/>
      <c r="H14" s="20"/>
      <c r="I14" s="20"/>
      <c r="J14" s="20"/>
      <c r="K14" s="20">
        <v>-38492</v>
      </c>
      <c r="L14" s="20">
        <v>-286760</v>
      </c>
      <c r="M14" s="20">
        <v>-103034</v>
      </c>
      <c r="N14" s="20">
        <v>-428286</v>
      </c>
      <c r="O14" s="20">
        <v>-656810</v>
      </c>
      <c r="P14" s="20"/>
      <c r="Q14" s="20">
        <v>-1403</v>
      </c>
      <c r="R14" s="20">
        <v>-658213</v>
      </c>
      <c r="S14" s="20"/>
      <c r="T14" s="20"/>
      <c r="U14" s="20"/>
      <c r="V14" s="20"/>
      <c r="W14" s="20">
        <v>-1086499</v>
      </c>
      <c r="X14" s="20">
        <v>906084</v>
      </c>
      <c r="Y14" s="20">
        <v>-1992583</v>
      </c>
      <c r="Z14" s="21">
        <v>-219.91150930818776</v>
      </c>
      <c r="AA14" s="22">
        <v>1208114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-2288464</v>
      </c>
      <c r="D17" s="26">
        <f>SUM(D6:D16)</f>
        <v>0</v>
      </c>
      <c r="E17" s="27">
        <f t="shared" si="0"/>
        <v>24895724</v>
      </c>
      <c r="F17" s="28">
        <f t="shared" si="0"/>
        <v>24616114</v>
      </c>
      <c r="G17" s="28">
        <f t="shared" si="0"/>
        <v>3871</v>
      </c>
      <c r="H17" s="28">
        <f t="shared" si="0"/>
        <v>0</v>
      </c>
      <c r="I17" s="28">
        <f t="shared" si="0"/>
        <v>3871</v>
      </c>
      <c r="J17" s="28">
        <f t="shared" si="0"/>
        <v>7742</v>
      </c>
      <c r="K17" s="28">
        <f t="shared" si="0"/>
        <v>-32518</v>
      </c>
      <c r="L17" s="28">
        <f t="shared" si="0"/>
        <v>-300476</v>
      </c>
      <c r="M17" s="28">
        <f t="shared" si="0"/>
        <v>-96397</v>
      </c>
      <c r="N17" s="28">
        <f t="shared" si="0"/>
        <v>-429391</v>
      </c>
      <c r="O17" s="28">
        <f t="shared" si="0"/>
        <v>-649367</v>
      </c>
      <c r="P17" s="28">
        <f t="shared" si="0"/>
        <v>1786</v>
      </c>
      <c r="Q17" s="28">
        <f t="shared" si="0"/>
        <v>1276</v>
      </c>
      <c r="R17" s="28">
        <f t="shared" si="0"/>
        <v>-646305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-1067954</v>
      </c>
      <c r="X17" s="28">
        <f t="shared" si="0"/>
        <v>18462078</v>
      </c>
      <c r="Y17" s="28">
        <f t="shared" si="0"/>
        <v>-19530032</v>
      </c>
      <c r="Z17" s="29">
        <f>+IF(X17&lt;&gt;0,+(Y17/X17)*100,0)</f>
        <v>-105.78458177893084</v>
      </c>
      <c r="AA17" s="30">
        <f>SUM(AA6:AA16)</f>
        <v>24616114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-2288464</v>
      </c>
      <c r="D38" s="32">
        <f>+D17+D27+D36</f>
        <v>0</v>
      </c>
      <c r="E38" s="33">
        <f t="shared" si="3"/>
        <v>24895724</v>
      </c>
      <c r="F38" s="2">
        <f t="shared" si="3"/>
        <v>24616114</v>
      </c>
      <c r="G38" s="2">
        <f t="shared" si="3"/>
        <v>3871</v>
      </c>
      <c r="H38" s="2">
        <f t="shared" si="3"/>
        <v>0</v>
      </c>
      <c r="I38" s="2">
        <f t="shared" si="3"/>
        <v>3871</v>
      </c>
      <c r="J38" s="2">
        <f t="shared" si="3"/>
        <v>7742</v>
      </c>
      <c r="K38" s="2">
        <f t="shared" si="3"/>
        <v>-32518</v>
      </c>
      <c r="L38" s="2">
        <f t="shared" si="3"/>
        <v>-300476</v>
      </c>
      <c r="M38" s="2">
        <f t="shared" si="3"/>
        <v>-96397</v>
      </c>
      <c r="N38" s="2">
        <f t="shared" si="3"/>
        <v>-429391</v>
      </c>
      <c r="O38" s="2">
        <f t="shared" si="3"/>
        <v>-649367</v>
      </c>
      <c r="P38" s="2">
        <f t="shared" si="3"/>
        <v>1786</v>
      </c>
      <c r="Q38" s="2">
        <f t="shared" si="3"/>
        <v>1276</v>
      </c>
      <c r="R38" s="2">
        <f t="shared" si="3"/>
        <v>-646305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-1067954</v>
      </c>
      <c r="X38" s="2">
        <f t="shared" si="3"/>
        <v>18462078</v>
      </c>
      <c r="Y38" s="2">
        <f t="shared" si="3"/>
        <v>-19530032</v>
      </c>
      <c r="Z38" s="34">
        <f>+IF(X38&lt;&gt;0,+(Y38/X38)*100,0)</f>
        <v>-105.78458177893084</v>
      </c>
      <c r="AA38" s="35">
        <f>+AA17+AA27+AA36</f>
        <v>24616114</v>
      </c>
    </row>
    <row r="39" spans="1:27" x14ac:dyDescent="0.25">
      <c r="A39" s="23" t="s">
        <v>60</v>
      </c>
      <c r="B39" s="17"/>
      <c r="C39" s="32">
        <v>42102</v>
      </c>
      <c r="D39" s="32"/>
      <c r="E39" s="33"/>
      <c r="F39" s="2"/>
      <c r="G39" s="2"/>
      <c r="H39" s="2">
        <f>+G40+H60</f>
        <v>3871</v>
      </c>
      <c r="I39" s="2">
        <f>+H40+I60</f>
        <v>3871</v>
      </c>
      <c r="J39" s="2">
        <f>+G39</f>
        <v>0</v>
      </c>
      <c r="K39" s="2">
        <f>+I40+K60</f>
        <v>-2214997</v>
      </c>
      <c r="L39" s="2">
        <f>+K40+L60</f>
        <v>-2247516</v>
      </c>
      <c r="M39" s="2">
        <f>+L40+M60</f>
        <v>-2547992</v>
      </c>
      <c r="N39" s="2">
        <f>+K39</f>
        <v>-2214997</v>
      </c>
      <c r="O39" s="2">
        <f>+M40+O60</f>
        <v>-2644389</v>
      </c>
      <c r="P39" s="2">
        <f>+O40+P60</f>
        <v>-3293756</v>
      </c>
      <c r="Q39" s="2">
        <f>+P40+Q60</f>
        <v>-3291970</v>
      </c>
      <c r="R39" s="2">
        <f>+O39</f>
        <v>-2644389</v>
      </c>
      <c r="S39" s="2">
        <f>+Q40+S60</f>
        <v>-3290694</v>
      </c>
      <c r="T39" s="2">
        <f>+S40+T60</f>
        <v>-3290694</v>
      </c>
      <c r="U39" s="2">
        <f>+T40+U60</f>
        <v>-3290694</v>
      </c>
      <c r="V39" s="2">
        <f>+S39</f>
        <v>-3290694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-2246362</v>
      </c>
      <c r="D40" s="43">
        <f t="shared" ref="D40:AA40" si="4">+D38+D39</f>
        <v>0</v>
      </c>
      <c r="E40" s="44">
        <f t="shared" si="4"/>
        <v>24895724</v>
      </c>
      <c r="F40" s="45">
        <f t="shared" si="4"/>
        <v>24616114</v>
      </c>
      <c r="G40" s="45">
        <f t="shared" si="4"/>
        <v>3871</v>
      </c>
      <c r="H40" s="45">
        <f t="shared" si="4"/>
        <v>3871</v>
      </c>
      <c r="I40" s="45">
        <f t="shared" si="4"/>
        <v>7742</v>
      </c>
      <c r="J40" s="45">
        <f>+I40</f>
        <v>7742</v>
      </c>
      <c r="K40" s="45">
        <f t="shared" si="4"/>
        <v>-2247515</v>
      </c>
      <c r="L40" s="45">
        <f t="shared" si="4"/>
        <v>-2547992</v>
      </c>
      <c r="M40" s="45">
        <f t="shared" si="4"/>
        <v>-2644389</v>
      </c>
      <c r="N40" s="45">
        <f>+M40</f>
        <v>-2644389</v>
      </c>
      <c r="O40" s="45">
        <f t="shared" si="4"/>
        <v>-3293756</v>
      </c>
      <c r="P40" s="45">
        <f t="shared" si="4"/>
        <v>-3291970</v>
      </c>
      <c r="Q40" s="45">
        <f t="shared" si="4"/>
        <v>-3290694</v>
      </c>
      <c r="R40" s="45">
        <f>+Q40</f>
        <v>-3290694</v>
      </c>
      <c r="S40" s="45">
        <f t="shared" si="4"/>
        <v>-3290694</v>
      </c>
      <c r="T40" s="45">
        <f t="shared" si="4"/>
        <v>-3290694</v>
      </c>
      <c r="U40" s="45">
        <f t="shared" si="4"/>
        <v>-3290694</v>
      </c>
      <c r="V40" s="45">
        <f>+U40</f>
        <v>-3290694</v>
      </c>
      <c r="W40" s="45">
        <f>+V40</f>
        <v>-3290694</v>
      </c>
      <c r="X40" s="45">
        <f t="shared" si="4"/>
        <v>18462078</v>
      </c>
      <c r="Y40" s="45">
        <f t="shared" si="4"/>
        <v>-19530032</v>
      </c>
      <c r="Z40" s="46">
        <f>+IF(X40&lt;&gt;0,+(Y40/X40)*100,0)</f>
        <v>-105.78458177893084</v>
      </c>
      <c r="AA40" s="47">
        <f t="shared" si="4"/>
        <v>24616114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-2222739</v>
      </c>
      <c r="L60">
        <v>-1</v>
      </c>
      <c r="N60">
        <v>-2222739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2390746</v>
      </c>
      <c r="D7" s="18"/>
      <c r="E7" s="19">
        <v>5658912</v>
      </c>
      <c r="F7" s="20">
        <v>5658912</v>
      </c>
      <c r="G7" s="20">
        <v>291316</v>
      </c>
      <c r="H7" s="20">
        <v>170026</v>
      </c>
      <c r="I7" s="20">
        <v>167121</v>
      </c>
      <c r="J7" s="20">
        <v>628463</v>
      </c>
      <c r="K7" s="20">
        <v>323538</v>
      </c>
      <c r="L7" s="20"/>
      <c r="M7" s="20"/>
      <c r="N7" s="20">
        <v>323538</v>
      </c>
      <c r="O7" s="20">
        <v>131509</v>
      </c>
      <c r="P7" s="20"/>
      <c r="Q7" s="20">
        <v>199457</v>
      </c>
      <c r="R7" s="20">
        <v>330966</v>
      </c>
      <c r="S7" s="20"/>
      <c r="T7" s="20"/>
      <c r="U7" s="20"/>
      <c r="V7" s="20"/>
      <c r="W7" s="20">
        <v>1282967</v>
      </c>
      <c r="X7" s="20">
        <v>4244184</v>
      </c>
      <c r="Y7" s="20">
        <v>-2961217</v>
      </c>
      <c r="Z7" s="21">
        <v>-69.771173917059201</v>
      </c>
      <c r="AA7" s="22">
        <v>5658912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5286</v>
      </c>
      <c r="D9" s="18"/>
      <c r="E9" s="19"/>
      <c r="F9" s="20"/>
      <c r="G9" s="20"/>
      <c r="H9" s="20"/>
      <c r="I9" s="20">
        <v>123</v>
      </c>
      <c r="J9" s="20">
        <v>123</v>
      </c>
      <c r="K9" s="20"/>
      <c r="L9" s="20"/>
      <c r="M9" s="20"/>
      <c r="N9" s="20"/>
      <c r="O9" s="20"/>
      <c r="P9" s="20"/>
      <c r="Q9" s="20">
        <v>29571</v>
      </c>
      <c r="R9" s="20">
        <v>29571</v>
      </c>
      <c r="S9" s="20"/>
      <c r="T9" s="20"/>
      <c r="U9" s="20"/>
      <c r="V9" s="20"/>
      <c r="W9" s="20">
        <v>29694</v>
      </c>
      <c r="X9" s="20"/>
      <c r="Y9" s="20">
        <v>29694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4706174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-473416</v>
      </c>
      <c r="D14" s="18"/>
      <c r="E14" s="19"/>
      <c r="F14" s="20"/>
      <c r="G14" s="20"/>
      <c r="H14" s="20">
        <v>-54100</v>
      </c>
      <c r="I14" s="20">
        <v>-54115</v>
      </c>
      <c r="J14" s="20">
        <v>-108215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-108215</v>
      </c>
      <c r="X14" s="20"/>
      <c r="Y14" s="20">
        <v>-108215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6628790</v>
      </c>
      <c r="D17" s="26">
        <f>SUM(D6:D16)</f>
        <v>0</v>
      </c>
      <c r="E17" s="27">
        <f t="shared" si="0"/>
        <v>5658912</v>
      </c>
      <c r="F17" s="28">
        <f t="shared" si="0"/>
        <v>5658912</v>
      </c>
      <c r="G17" s="28">
        <f t="shared" si="0"/>
        <v>291316</v>
      </c>
      <c r="H17" s="28">
        <f t="shared" si="0"/>
        <v>115926</v>
      </c>
      <c r="I17" s="28">
        <f t="shared" si="0"/>
        <v>113129</v>
      </c>
      <c r="J17" s="28">
        <f t="shared" si="0"/>
        <v>520371</v>
      </c>
      <c r="K17" s="28">
        <f t="shared" si="0"/>
        <v>323538</v>
      </c>
      <c r="L17" s="28">
        <f t="shared" si="0"/>
        <v>0</v>
      </c>
      <c r="M17" s="28">
        <f t="shared" si="0"/>
        <v>0</v>
      </c>
      <c r="N17" s="28">
        <f t="shared" si="0"/>
        <v>323538</v>
      </c>
      <c r="O17" s="28">
        <f t="shared" si="0"/>
        <v>131509</v>
      </c>
      <c r="P17" s="28">
        <f t="shared" si="0"/>
        <v>0</v>
      </c>
      <c r="Q17" s="28">
        <f t="shared" si="0"/>
        <v>229028</v>
      </c>
      <c r="R17" s="28">
        <f t="shared" si="0"/>
        <v>360537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1204446</v>
      </c>
      <c r="X17" s="28">
        <f t="shared" si="0"/>
        <v>4244184</v>
      </c>
      <c r="Y17" s="28">
        <f t="shared" si="0"/>
        <v>-3039738</v>
      </c>
      <c r="Z17" s="29">
        <f>+IF(X17&lt;&gt;0,+(Y17/X17)*100,0)</f>
        <v>-71.621258644771288</v>
      </c>
      <c r="AA17" s="30">
        <f>SUM(AA6:AA16)</f>
        <v>5658912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-1390721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-1390721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5238069</v>
      </c>
      <c r="D38" s="32">
        <f>+D17+D27+D36</f>
        <v>0</v>
      </c>
      <c r="E38" s="33">
        <f t="shared" si="3"/>
        <v>5658912</v>
      </c>
      <c r="F38" s="2">
        <f t="shared" si="3"/>
        <v>5658912</v>
      </c>
      <c r="G38" s="2">
        <f t="shared" si="3"/>
        <v>291316</v>
      </c>
      <c r="H38" s="2">
        <f t="shared" si="3"/>
        <v>115926</v>
      </c>
      <c r="I38" s="2">
        <f t="shared" si="3"/>
        <v>113129</v>
      </c>
      <c r="J38" s="2">
        <f t="shared" si="3"/>
        <v>520371</v>
      </c>
      <c r="K38" s="2">
        <f t="shared" si="3"/>
        <v>323538</v>
      </c>
      <c r="L38" s="2">
        <f t="shared" si="3"/>
        <v>0</v>
      </c>
      <c r="M38" s="2">
        <f t="shared" si="3"/>
        <v>0</v>
      </c>
      <c r="N38" s="2">
        <f t="shared" si="3"/>
        <v>323538</v>
      </c>
      <c r="O38" s="2">
        <f t="shared" si="3"/>
        <v>131509</v>
      </c>
      <c r="P38" s="2">
        <f t="shared" si="3"/>
        <v>0</v>
      </c>
      <c r="Q38" s="2">
        <f t="shared" si="3"/>
        <v>229028</v>
      </c>
      <c r="R38" s="2">
        <f t="shared" si="3"/>
        <v>360537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1204446</v>
      </c>
      <c r="X38" s="2">
        <f t="shared" si="3"/>
        <v>4244184</v>
      </c>
      <c r="Y38" s="2">
        <f t="shared" si="3"/>
        <v>-3039738</v>
      </c>
      <c r="Z38" s="34">
        <f>+IF(X38&lt;&gt;0,+(Y38/X38)*100,0)</f>
        <v>-71.621258644771288</v>
      </c>
      <c r="AA38" s="35">
        <f>+AA17+AA27+AA36</f>
        <v>5658912</v>
      </c>
    </row>
    <row r="39" spans="1:27" x14ac:dyDescent="0.25">
      <c r="A39" s="23" t="s">
        <v>60</v>
      </c>
      <c r="B39" s="17"/>
      <c r="C39" s="32">
        <v>11597278</v>
      </c>
      <c r="D39" s="32"/>
      <c r="E39" s="33">
        <v>2210089</v>
      </c>
      <c r="F39" s="2">
        <v>2210089</v>
      </c>
      <c r="G39" s="2">
        <v>16811407</v>
      </c>
      <c r="H39" s="2">
        <f>+G40+H60</f>
        <v>17102723</v>
      </c>
      <c r="I39" s="2">
        <f>+H40+I60</f>
        <v>17218649</v>
      </c>
      <c r="J39" s="2">
        <f>+G39</f>
        <v>16811407</v>
      </c>
      <c r="K39" s="2">
        <f>+I40+K60</f>
        <v>15002091</v>
      </c>
      <c r="L39" s="2">
        <f>+K40+L60</f>
        <v>15325629</v>
      </c>
      <c r="M39" s="2">
        <f>+L40+M60</f>
        <v>15325629</v>
      </c>
      <c r="N39" s="2">
        <f>+K39</f>
        <v>15002091</v>
      </c>
      <c r="O39" s="2">
        <f>+M40+O60</f>
        <v>15325629</v>
      </c>
      <c r="P39" s="2">
        <f>+O40+P60</f>
        <v>15457138</v>
      </c>
      <c r="Q39" s="2">
        <f>+P40+Q60</f>
        <v>15457138</v>
      </c>
      <c r="R39" s="2">
        <f>+O39</f>
        <v>15325629</v>
      </c>
      <c r="S39" s="2">
        <f>+Q40+S60</f>
        <v>15686166</v>
      </c>
      <c r="T39" s="2">
        <f>+S40+T60</f>
        <v>15686166</v>
      </c>
      <c r="U39" s="2">
        <f>+T40+U60</f>
        <v>15686166</v>
      </c>
      <c r="V39" s="2">
        <f>+S39</f>
        <v>15686166</v>
      </c>
      <c r="W39" s="2">
        <f>+G39</f>
        <v>16811407</v>
      </c>
      <c r="X39" s="2">
        <v>2210089</v>
      </c>
      <c r="Y39" s="2">
        <f>+W39-X39</f>
        <v>14601318</v>
      </c>
      <c r="Z39" s="34">
        <f>+IF(X39&lt;&gt;0,+(Y39/X39)*100,0)</f>
        <v>660.66651614482487</v>
      </c>
      <c r="AA39" s="35">
        <v>2210089</v>
      </c>
    </row>
    <row r="40" spans="1:27" x14ac:dyDescent="0.25">
      <c r="A40" s="41" t="s">
        <v>62</v>
      </c>
      <c r="B40" s="42" t="s">
        <v>61</v>
      </c>
      <c r="C40" s="43">
        <f>+C38+C39</f>
        <v>16835347</v>
      </c>
      <c r="D40" s="43">
        <f t="shared" ref="D40:AA40" si="4">+D38+D39</f>
        <v>0</v>
      </c>
      <c r="E40" s="44">
        <f t="shared" si="4"/>
        <v>7869001</v>
      </c>
      <c r="F40" s="45">
        <f t="shared" si="4"/>
        <v>7869001</v>
      </c>
      <c r="G40" s="45">
        <f t="shared" si="4"/>
        <v>17102723</v>
      </c>
      <c r="H40" s="45">
        <f t="shared" si="4"/>
        <v>17218649</v>
      </c>
      <c r="I40" s="45">
        <f t="shared" si="4"/>
        <v>17331778</v>
      </c>
      <c r="J40" s="45">
        <f>+I40</f>
        <v>17331778</v>
      </c>
      <c r="K40" s="45">
        <f t="shared" si="4"/>
        <v>15325629</v>
      </c>
      <c r="L40" s="45">
        <f t="shared" si="4"/>
        <v>15325629</v>
      </c>
      <c r="M40" s="45">
        <f t="shared" si="4"/>
        <v>15325629</v>
      </c>
      <c r="N40" s="45">
        <f>+M40</f>
        <v>15325629</v>
      </c>
      <c r="O40" s="45">
        <f t="shared" si="4"/>
        <v>15457138</v>
      </c>
      <c r="P40" s="45">
        <f t="shared" si="4"/>
        <v>15457138</v>
      </c>
      <c r="Q40" s="45">
        <f t="shared" si="4"/>
        <v>15686166</v>
      </c>
      <c r="R40" s="45">
        <f>+Q40</f>
        <v>15686166</v>
      </c>
      <c r="S40" s="45">
        <f t="shared" si="4"/>
        <v>15686166</v>
      </c>
      <c r="T40" s="45">
        <f t="shared" si="4"/>
        <v>15686166</v>
      </c>
      <c r="U40" s="45">
        <f t="shared" si="4"/>
        <v>15686166</v>
      </c>
      <c r="V40" s="45">
        <f>+U40</f>
        <v>15686166</v>
      </c>
      <c r="W40" s="45">
        <f>+V40</f>
        <v>15686166</v>
      </c>
      <c r="X40" s="45">
        <f t="shared" si="4"/>
        <v>6454273</v>
      </c>
      <c r="Y40" s="45">
        <f t="shared" si="4"/>
        <v>11561580</v>
      </c>
      <c r="Z40" s="46">
        <f>+IF(X40&lt;&gt;0,+(Y40/X40)*100,0)</f>
        <v>179.13063175356854</v>
      </c>
      <c r="AA40" s="47">
        <f t="shared" si="4"/>
        <v>7869001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16811407</v>
      </c>
      <c r="J60">
        <v>16811407</v>
      </c>
      <c r="K60">
        <v>-2329687</v>
      </c>
      <c r="N60">
        <v>-2329687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530750</v>
      </c>
      <c r="D7" s="18"/>
      <c r="E7" s="19">
        <v>1315050</v>
      </c>
      <c r="F7" s="20">
        <v>1315050</v>
      </c>
      <c r="G7" s="20"/>
      <c r="H7" s="20">
        <v>78848</v>
      </c>
      <c r="I7" s="20">
        <v>38780</v>
      </c>
      <c r="J7" s="20">
        <v>117628</v>
      </c>
      <c r="K7" s="20">
        <v>24672</v>
      </c>
      <c r="L7" s="20">
        <v>60507</v>
      </c>
      <c r="M7" s="20">
        <v>26741</v>
      </c>
      <c r="N7" s="20">
        <v>111920</v>
      </c>
      <c r="O7" s="20">
        <v>38452</v>
      </c>
      <c r="P7" s="20">
        <v>33810</v>
      </c>
      <c r="Q7" s="20">
        <v>51393</v>
      </c>
      <c r="R7" s="20">
        <v>123655</v>
      </c>
      <c r="S7" s="20"/>
      <c r="T7" s="20"/>
      <c r="U7" s="20"/>
      <c r="V7" s="20"/>
      <c r="W7" s="20">
        <v>353203</v>
      </c>
      <c r="X7" s="20">
        <v>986292</v>
      </c>
      <c r="Y7" s="20">
        <v>-633089</v>
      </c>
      <c r="Z7" s="21">
        <v>-64.188800071378466</v>
      </c>
      <c r="AA7" s="22">
        <v>1315050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-1626233</v>
      </c>
      <c r="D14" s="18"/>
      <c r="E14" s="19">
        <v>-3464670</v>
      </c>
      <c r="F14" s="20">
        <v>-3464670</v>
      </c>
      <c r="G14" s="20"/>
      <c r="H14" s="20"/>
      <c r="I14" s="20"/>
      <c r="J14" s="20"/>
      <c r="K14" s="20">
        <v>-221201</v>
      </c>
      <c r="L14" s="20">
        <v>-190734</v>
      </c>
      <c r="M14" s="20">
        <v>-382258</v>
      </c>
      <c r="N14" s="20">
        <v>-794193</v>
      </c>
      <c r="O14" s="20">
        <v>-302789</v>
      </c>
      <c r="P14" s="20">
        <v>-166686</v>
      </c>
      <c r="Q14" s="20"/>
      <c r="R14" s="20">
        <v>-469475</v>
      </c>
      <c r="S14" s="20"/>
      <c r="T14" s="20"/>
      <c r="U14" s="20"/>
      <c r="V14" s="20"/>
      <c r="W14" s="20">
        <v>-1263668</v>
      </c>
      <c r="X14" s="20">
        <v>-2598489</v>
      </c>
      <c r="Y14" s="20">
        <v>1334821</v>
      </c>
      <c r="Z14" s="21">
        <v>-51.369122593938243</v>
      </c>
      <c r="AA14" s="22">
        <v>-3464670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-1095483</v>
      </c>
      <c r="D17" s="26">
        <f>SUM(D6:D16)</f>
        <v>0</v>
      </c>
      <c r="E17" s="27">
        <f t="shared" si="0"/>
        <v>-2149620</v>
      </c>
      <c r="F17" s="28">
        <f t="shared" si="0"/>
        <v>-2149620</v>
      </c>
      <c r="G17" s="28">
        <f t="shared" si="0"/>
        <v>0</v>
      </c>
      <c r="H17" s="28">
        <f t="shared" si="0"/>
        <v>78848</v>
      </c>
      <c r="I17" s="28">
        <f t="shared" si="0"/>
        <v>38780</v>
      </c>
      <c r="J17" s="28">
        <f t="shared" si="0"/>
        <v>117628</v>
      </c>
      <c r="K17" s="28">
        <f t="shared" si="0"/>
        <v>-196529</v>
      </c>
      <c r="L17" s="28">
        <f t="shared" si="0"/>
        <v>-130227</v>
      </c>
      <c r="M17" s="28">
        <f t="shared" si="0"/>
        <v>-355517</v>
      </c>
      <c r="N17" s="28">
        <f t="shared" si="0"/>
        <v>-682273</v>
      </c>
      <c r="O17" s="28">
        <f t="shared" si="0"/>
        <v>-264337</v>
      </c>
      <c r="P17" s="28">
        <f t="shared" si="0"/>
        <v>-132876</v>
      </c>
      <c r="Q17" s="28">
        <f t="shared" si="0"/>
        <v>51393</v>
      </c>
      <c r="R17" s="28">
        <f t="shared" si="0"/>
        <v>-345820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-910465</v>
      </c>
      <c r="X17" s="28">
        <f t="shared" si="0"/>
        <v>-1612197</v>
      </c>
      <c r="Y17" s="28">
        <f t="shared" si="0"/>
        <v>701732</v>
      </c>
      <c r="Z17" s="29">
        <f>+IF(X17&lt;&gt;0,+(Y17/X17)*100,0)</f>
        <v>-43.52644248810784</v>
      </c>
      <c r="AA17" s="30">
        <f>SUM(AA6:AA16)</f>
        <v>-2149620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-1095483</v>
      </c>
      <c r="D38" s="32">
        <f>+D17+D27+D36</f>
        <v>0</v>
      </c>
      <c r="E38" s="33">
        <f t="shared" si="3"/>
        <v>-2149620</v>
      </c>
      <c r="F38" s="2">
        <f t="shared" si="3"/>
        <v>-2149620</v>
      </c>
      <c r="G38" s="2">
        <f t="shared" si="3"/>
        <v>0</v>
      </c>
      <c r="H38" s="2">
        <f t="shared" si="3"/>
        <v>78848</v>
      </c>
      <c r="I38" s="2">
        <f t="shared" si="3"/>
        <v>38780</v>
      </c>
      <c r="J38" s="2">
        <f t="shared" si="3"/>
        <v>117628</v>
      </c>
      <c r="K38" s="2">
        <f t="shared" si="3"/>
        <v>-196529</v>
      </c>
      <c r="L38" s="2">
        <f t="shared" si="3"/>
        <v>-130227</v>
      </c>
      <c r="M38" s="2">
        <f t="shared" si="3"/>
        <v>-355517</v>
      </c>
      <c r="N38" s="2">
        <f t="shared" si="3"/>
        <v>-682273</v>
      </c>
      <c r="O38" s="2">
        <f t="shared" si="3"/>
        <v>-264337</v>
      </c>
      <c r="P38" s="2">
        <f t="shared" si="3"/>
        <v>-132876</v>
      </c>
      <c r="Q38" s="2">
        <f t="shared" si="3"/>
        <v>51393</v>
      </c>
      <c r="R38" s="2">
        <f t="shared" si="3"/>
        <v>-345820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-910465</v>
      </c>
      <c r="X38" s="2">
        <f t="shared" si="3"/>
        <v>-1612197</v>
      </c>
      <c r="Y38" s="2">
        <f t="shared" si="3"/>
        <v>701732</v>
      </c>
      <c r="Z38" s="34">
        <f>+IF(X38&lt;&gt;0,+(Y38/X38)*100,0)</f>
        <v>-43.52644248810784</v>
      </c>
      <c r="AA38" s="35">
        <f>+AA17+AA27+AA36</f>
        <v>-2149620</v>
      </c>
    </row>
    <row r="39" spans="1:27" x14ac:dyDescent="0.25">
      <c r="A39" s="23" t="s">
        <v>60</v>
      </c>
      <c r="B39" s="17"/>
      <c r="C39" s="32">
        <v>-12672005</v>
      </c>
      <c r="D39" s="32"/>
      <c r="E39" s="33">
        <v>-12652005</v>
      </c>
      <c r="F39" s="2">
        <v>-13767488</v>
      </c>
      <c r="G39" s="2"/>
      <c r="H39" s="2">
        <f>+G40+H60</f>
        <v>0</v>
      </c>
      <c r="I39" s="2">
        <f>+H40+I60</f>
        <v>78848</v>
      </c>
      <c r="J39" s="2">
        <f>+G39</f>
        <v>0</v>
      </c>
      <c r="K39" s="2">
        <f>+I40+K60</f>
        <v>117628</v>
      </c>
      <c r="L39" s="2">
        <f>+K40+L60</f>
        <v>-78901</v>
      </c>
      <c r="M39" s="2">
        <f>+L40+M60</f>
        <v>-209128</v>
      </c>
      <c r="N39" s="2">
        <f>+K39</f>
        <v>117628</v>
      </c>
      <c r="O39" s="2">
        <f>+M40+O60</f>
        <v>-564645</v>
      </c>
      <c r="P39" s="2">
        <f>+O40+P60</f>
        <v>-828982</v>
      </c>
      <c r="Q39" s="2">
        <f>+P40+Q60</f>
        <v>-961858</v>
      </c>
      <c r="R39" s="2">
        <f>+O39</f>
        <v>-564645</v>
      </c>
      <c r="S39" s="2">
        <f>+Q40+S60</f>
        <v>-910465</v>
      </c>
      <c r="T39" s="2">
        <f>+S40+T60</f>
        <v>-910465</v>
      </c>
      <c r="U39" s="2">
        <f>+T40+U60</f>
        <v>-910465</v>
      </c>
      <c r="V39" s="2">
        <f>+S39</f>
        <v>-910465</v>
      </c>
      <c r="W39" s="2">
        <f>+G39</f>
        <v>0</v>
      </c>
      <c r="X39" s="2">
        <v>-13767488</v>
      </c>
      <c r="Y39" s="2">
        <f>+W39-X39</f>
        <v>13767488</v>
      </c>
      <c r="Z39" s="34">
        <f>+IF(X39&lt;&gt;0,+(Y39/X39)*100,0)</f>
        <v>-100</v>
      </c>
      <c r="AA39" s="35">
        <v>-13767488</v>
      </c>
    </row>
    <row r="40" spans="1:27" x14ac:dyDescent="0.25">
      <c r="A40" s="41" t="s">
        <v>62</v>
      </c>
      <c r="B40" s="42" t="s">
        <v>61</v>
      </c>
      <c r="C40" s="43">
        <f>+C38+C39</f>
        <v>-13767488</v>
      </c>
      <c r="D40" s="43">
        <f t="shared" ref="D40:AA40" si="4">+D38+D39</f>
        <v>0</v>
      </c>
      <c r="E40" s="44">
        <f t="shared" si="4"/>
        <v>-14801625</v>
      </c>
      <c r="F40" s="45">
        <f t="shared" si="4"/>
        <v>-15917108</v>
      </c>
      <c r="G40" s="45">
        <f t="shared" si="4"/>
        <v>0</v>
      </c>
      <c r="H40" s="45">
        <f t="shared" si="4"/>
        <v>78848</v>
      </c>
      <c r="I40" s="45">
        <f t="shared" si="4"/>
        <v>117628</v>
      </c>
      <c r="J40" s="45">
        <f>+I40</f>
        <v>117628</v>
      </c>
      <c r="K40" s="45">
        <f t="shared" si="4"/>
        <v>-78901</v>
      </c>
      <c r="L40" s="45">
        <f t="shared" si="4"/>
        <v>-209128</v>
      </c>
      <c r="M40" s="45">
        <f t="shared" si="4"/>
        <v>-564645</v>
      </c>
      <c r="N40" s="45">
        <f>+M40</f>
        <v>-564645</v>
      </c>
      <c r="O40" s="45">
        <f t="shared" si="4"/>
        <v>-828982</v>
      </c>
      <c r="P40" s="45">
        <f t="shared" si="4"/>
        <v>-961858</v>
      </c>
      <c r="Q40" s="45">
        <f t="shared" si="4"/>
        <v>-910465</v>
      </c>
      <c r="R40" s="45">
        <f>+Q40</f>
        <v>-910465</v>
      </c>
      <c r="S40" s="45">
        <f t="shared" si="4"/>
        <v>-910465</v>
      </c>
      <c r="T40" s="45">
        <f t="shared" si="4"/>
        <v>-910465</v>
      </c>
      <c r="U40" s="45">
        <f t="shared" si="4"/>
        <v>-910465</v>
      </c>
      <c r="V40" s="45">
        <f>+U40</f>
        <v>-910465</v>
      </c>
      <c r="W40" s="45">
        <f>+V40</f>
        <v>-910465</v>
      </c>
      <c r="X40" s="45">
        <f t="shared" si="4"/>
        <v>-15379685</v>
      </c>
      <c r="Y40" s="45">
        <f t="shared" si="4"/>
        <v>14469220</v>
      </c>
      <c r="Z40" s="46">
        <f>+IF(X40&lt;&gt;0,+(Y40/X40)*100,0)</f>
        <v>-94.080080313738549</v>
      </c>
      <c r="AA40" s="47">
        <f t="shared" si="4"/>
        <v>-15917108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10304423</v>
      </c>
      <c r="F7" s="20">
        <v>9981492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7486119</v>
      </c>
      <c r="Y7" s="20">
        <v>-7486119</v>
      </c>
      <c r="Z7" s="21">
        <v>-100</v>
      </c>
      <c r="AA7" s="22">
        <v>9981492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-4497019</v>
      </c>
      <c r="F14" s="20">
        <v>-9717723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-7288317</v>
      </c>
      <c r="Y14" s="20">
        <v>7288317</v>
      </c>
      <c r="Z14" s="21">
        <v>-100</v>
      </c>
      <c r="AA14" s="22">
        <v>-9717723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5807404</v>
      </c>
      <c r="F17" s="28">
        <f t="shared" si="0"/>
        <v>263769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197802</v>
      </c>
      <c r="Y17" s="28">
        <f t="shared" si="0"/>
        <v>-197802</v>
      </c>
      <c r="Z17" s="29">
        <f>+IF(X17&lt;&gt;0,+(Y17/X17)*100,0)</f>
        <v>-100</v>
      </c>
      <c r="AA17" s="30">
        <f>SUM(AA6:AA16)</f>
        <v>263769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5807404</v>
      </c>
      <c r="F38" s="2">
        <f t="shared" si="3"/>
        <v>263769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197802</v>
      </c>
      <c r="Y38" s="2">
        <f t="shared" si="3"/>
        <v>-197802</v>
      </c>
      <c r="Z38" s="34">
        <f>+IF(X38&lt;&gt;0,+(Y38/X38)*100,0)</f>
        <v>-100</v>
      </c>
      <c r="AA38" s="35">
        <f>+AA17+AA27+AA36</f>
        <v>263769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5807404</v>
      </c>
      <c r="F40" s="45">
        <f t="shared" si="4"/>
        <v>263769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197802</v>
      </c>
      <c r="Y40" s="45">
        <f t="shared" si="4"/>
        <v>-197802</v>
      </c>
      <c r="Z40" s="46">
        <f>+IF(X40&lt;&gt;0,+(Y40/X40)*100,0)</f>
        <v>-100</v>
      </c>
      <c r="AA40" s="47">
        <f t="shared" si="4"/>
        <v>263769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187969465</v>
      </c>
      <c r="F9" s="20">
        <v>187969465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140977098</v>
      </c>
      <c r="Y9" s="20">
        <v>-140977098</v>
      </c>
      <c r="Z9" s="21">
        <v>-100</v>
      </c>
      <c r="AA9" s="22">
        <v>187969465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606277000</v>
      </c>
      <c r="F10" s="20">
        <v>606277000</v>
      </c>
      <c r="G10" s="20"/>
      <c r="H10" s="20"/>
      <c r="I10" s="20"/>
      <c r="J10" s="20"/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25033981</v>
      </c>
      <c r="X10" s="20">
        <v>454707747</v>
      </c>
      <c r="Y10" s="20">
        <v>-429673766</v>
      </c>
      <c r="Z10" s="21">
        <v>-94.49448988604982</v>
      </c>
      <c r="AA10" s="22">
        <v>606277000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-154798480</v>
      </c>
      <c r="F14" s="20">
        <v>-21772606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-16329447</v>
      </c>
      <c r="Y14" s="20">
        <v>16329447</v>
      </c>
      <c r="Z14" s="21">
        <v>-100</v>
      </c>
      <c r="AA14" s="22">
        <v>-21772606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639447985</v>
      </c>
      <c r="F17" s="28">
        <f t="shared" si="0"/>
        <v>772473859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25033981</v>
      </c>
      <c r="X17" s="28">
        <f t="shared" si="0"/>
        <v>579355398</v>
      </c>
      <c r="Y17" s="28">
        <f t="shared" si="0"/>
        <v>-554321417</v>
      </c>
      <c r="Z17" s="29">
        <f>+IF(X17&lt;&gt;0,+(Y17/X17)*100,0)</f>
        <v>-95.678994087839669</v>
      </c>
      <c r="AA17" s="30">
        <f>SUM(AA6:AA16)</f>
        <v>772473859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-11615000</v>
      </c>
      <c r="F26" s="20">
        <v>-11615000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2591322</v>
      </c>
      <c r="R26" s="20">
        <v>2591322</v>
      </c>
      <c r="S26" s="20"/>
      <c r="T26" s="20"/>
      <c r="U26" s="20"/>
      <c r="V26" s="20"/>
      <c r="W26" s="20">
        <v>2591322</v>
      </c>
      <c r="X26" s="20">
        <v>-8711244</v>
      </c>
      <c r="Y26" s="20">
        <v>11302566</v>
      </c>
      <c r="Z26" s="21">
        <v>-129.74686508608875</v>
      </c>
      <c r="AA26" s="22">
        <v>-11615000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-11615000</v>
      </c>
      <c r="F27" s="28">
        <f t="shared" si="1"/>
        <v>-11615000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2591322</v>
      </c>
      <c r="R27" s="28">
        <f t="shared" si="1"/>
        <v>2591322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2591322</v>
      </c>
      <c r="X27" s="28">
        <f t="shared" si="1"/>
        <v>-8711244</v>
      </c>
      <c r="Y27" s="28">
        <f t="shared" si="1"/>
        <v>11302566</v>
      </c>
      <c r="Z27" s="29">
        <f>+IF(X27&lt;&gt;0,+(Y27/X27)*100,0)</f>
        <v>-129.74686508608875</v>
      </c>
      <c r="AA27" s="30">
        <f>SUM(AA21:AA26)</f>
        <v>-11615000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627832985</v>
      </c>
      <c r="F38" s="2">
        <f t="shared" si="3"/>
        <v>760858859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25033981</v>
      </c>
      <c r="L38" s="2">
        <f t="shared" si="3"/>
        <v>0</v>
      </c>
      <c r="M38" s="2">
        <f t="shared" si="3"/>
        <v>0</v>
      </c>
      <c r="N38" s="2">
        <f t="shared" si="3"/>
        <v>25033981</v>
      </c>
      <c r="O38" s="2">
        <f t="shared" si="3"/>
        <v>0</v>
      </c>
      <c r="P38" s="2">
        <f t="shared" si="3"/>
        <v>0</v>
      </c>
      <c r="Q38" s="2">
        <f t="shared" si="3"/>
        <v>2591322</v>
      </c>
      <c r="R38" s="2">
        <f t="shared" si="3"/>
        <v>2591322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27625303</v>
      </c>
      <c r="X38" s="2">
        <f t="shared" si="3"/>
        <v>570644154</v>
      </c>
      <c r="Y38" s="2">
        <f t="shared" si="3"/>
        <v>-543018851</v>
      </c>
      <c r="Z38" s="34">
        <f>+IF(X38&lt;&gt;0,+(Y38/X38)*100,0)</f>
        <v>-95.158926485734227</v>
      </c>
      <c r="AA38" s="35">
        <f>+AA17+AA27+AA36</f>
        <v>760858859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25033981</v>
      </c>
      <c r="M39" s="2">
        <f>+L40+M60</f>
        <v>25033981</v>
      </c>
      <c r="N39" s="2">
        <f>+K39</f>
        <v>0</v>
      </c>
      <c r="O39" s="2">
        <f>+M40+O60</f>
        <v>25033981</v>
      </c>
      <c r="P39" s="2">
        <f>+O40+P60</f>
        <v>25033981</v>
      </c>
      <c r="Q39" s="2">
        <f>+P40+Q60</f>
        <v>25033981</v>
      </c>
      <c r="R39" s="2">
        <f>+O39</f>
        <v>25033981</v>
      </c>
      <c r="S39" s="2">
        <f>+Q40+S60</f>
        <v>27625303</v>
      </c>
      <c r="T39" s="2">
        <f>+S40+T60</f>
        <v>27625303</v>
      </c>
      <c r="U39" s="2">
        <f>+T40+U60</f>
        <v>27625303</v>
      </c>
      <c r="V39" s="2">
        <f>+S39</f>
        <v>27625303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627832985</v>
      </c>
      <c r="F40" s="45">
        <f t="shared" si="4"/>
        <v>760858859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25033981</v>
      </c>
      <c r="L40" s="45">
        <f t="shared" si="4"/>
        <v>25033981</v>
      </c>
      <c r="M40" s="45">
        <f t="shared" si="4"/>
        <v>25033981</v>
      </c>
      <c r="N40" s="45">
        <f>+M40</f>
        <v>25033981</v>
      </c>
      <c r="O40" s="45">
        <f t="shared" si="4"/>
        <v>25033981</v>
      </c>
      <c r="P40" s="45">
        <f t="shared" si="4"/>
        <v>25033981</v>
      </c>
      <c r="Q40" s="45">
        <f t="shared" si="4"/>
        <v>27625303</v>
      </c>
      <c r="R40" s="45">
        <f>+Q40</f>
        <v>27625303</v>
      </c>
      <c r="S40" s="45">
        <f t="shared" si="4"/>
        <v>27625303</v>
      </c>
      <c r="T40" s="45">
        <f t="shared" si="4"/>
        <v>27625303</v>
      </c>
      <c r="U40" s="45">
        <f t="shared" si="4"/>
        <v>27625303</v>
      </c>
      <c r="V40" s="45">
        <f>+U40</f>
        <v>27625303</v>
      </c>
      <c r="W40" s="45">
        <f>+V40</f>
        <v>27625303</v>
      </c>
      <c r="X40" s="45">
        <f t="shared" si="4"/>
        <v>570644154</v>
      </c>
      <c r="Y40" s="45">
        <f t="shared" si="4"/>
        <v>-543018851</v>
      </c>
      <c r="Z40" s="46">
        <f>+IF(X40&lt;&gt;0,+(Y40/X40)*100,0)</f>
        <v>-95.158926485734227</v>
      </c>
      <c r="AA40" s="47">
        <f t="shared" si="4"/>
        <v>760858859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106260831</v>
      </c>
      <c r="D7" s="18"/>
      <c r="E7" s="19">
        <v>128946100</v>
      </c>
      <c r="F7" s="20">
        <v>120840475</v>
      </c>
      <c r="G7" s="20">
        <v>7296476</v>
      </c>
      <c r="H7" s="20">
        <v>9845455</v>
      </c>
      <c r="I7" s="20">
        <v>10072464</v>
      </c>
      <c r="J7" s="20">
        <v>27214395</v>
      </c>
      <c r="K7" s="20">
        <v>9429554</v>
      </c>
      <c r="L7" s="20">
        <v>9754154</v>
      </c>
      <c r="M7" s="20">
        <v>9308384</v>
      </c>
      <c r="N7" s="20">
        <v>28492092</v>
      </c>
      <c r="O7" s="20">
        <v>9642569</v>
      </c>
      <c r="P7" s="20"/>
      <c r="Q7" s="20">
        <v>9560685</v>
      </c>
      <c r="R7" s="20">
        <v>19203254</v>
      </c>
      <c r="S7" s="20"/>
      <c r="T7" s="20"/>
      <c r="U7" s="20"/>
      <c r="V7" s="20"/>
      <c r="W7" s="20">
        <v>74909741</v>
      </c>
      <c r="X7" s="20">
        <v>99699957</v>
      </c>
      <c r="Y7" s="20">
        <v>-24790216</v>
      </c>
      <c r="Z7" s="21">
        <v>-24.864821155339115</v>
      </c>
      <c r="AA7" s="22">
        <v>120840475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5738026</v>
      </c>
      <c r="N9" s="20">
        <v>5738026</v>
      </c>
      <c r="O9" s="20"/>
      <c r="P9" s="20"/>
      <c r="Q9" s="20">
        <v>4144620</v>
      </c>
      <c r="R9" s="20">
        <v>4144620</v>
      </c>
      <c r="S9" s="20"/>
      <c r="T9" s="20"/>
      <c r="U9" s="20"/>
      <c r="V9" s="20"/>
      <c r="W9" s="20">
        <v>9882646</v>
      </c>
      <c r="X9" s="20"/>
      <c r="Y9" s="20">
        <v>9882646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14000000</v>
      </c>
      <c r="D10" s="18"/>
      <c r="E10" s="19">
        <v>25000000</v>
      </c>
      <c r="F10" s="20">
        <v>25000000</v>
      </c>
      <c r="G10" s="20">
        <v>5000000</v>
      </c>
      <c r="H10" s="20"/>
      <c r="I10" s="20"/>
      <c r="J10" s="20">
        <v>5000000</v>
      </c>
      <c r="K10" s="20"/>
      <c r="L10" s="20">
        <v>10000000</v>
      </c>
      <c r="M10" s="20"/>
      <c r="N10" s="20">
        <v>10000000</v>
      </c>
      <c r="O10" s="20"/>
      <c r="P10" s="20"/>
      <c r="Q10" s="20">
        <v>3573405</v>
      </c>
      <c r="R10" s="20">
        <v>3573405</v>
      </c>
      <c r="S10" s="20"/>
      <c r="T10" s="20"/>
      <c r="U10" s="20"/>
      <c r="V10" s="20"/>
      <c r="W10" s="20">
        <v>18573405</v>
      </c>
      <c r="X10" s="20">
        <v>18749997</v>
      </c>
      <c r="Y10" s="20">
        <v>-176592</v>
      </c>
      <c r="Z10" s="21">
        <v>-0.9418241506918642</v>
      </c>
      <c r="AA10" s="22">
        <v>25000000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-74570119</v>
      </c>
      <c r="F14" s="20">
        <v>-81019332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-57708487</v>
      </c>
      <c r="Y14" s="20">
        <v>57708487</v>
      </c>
      <c r="Z14" s="21">
        <v>-100</v>
      </c>
      <c r="AA14" s="22">
        <v>-81019332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120260831</v>
      </c>
      <c r="D17" s="26">
        <f>SUM(D6:D16)</f>
        <v>0</v>
      </c>
      <c r="E17" s="27">
        <f t="shared" si="0"/>
        <v>79375981</v>
      </c>
      <c r="F17" s="28">
        <f t="shared" si="0"/>
        <v>64821143</v>
      </c>
      <c r="G17" s="28">
        <f t="shared" si="0"/>
        <v>12296476</v>
      </c>
      <c r="H17" s="28">
        <f t="shared" si="0"/>
        <v>9845455</v>
      </c>
      <c r="I17" s="28">
        <f t="shared" si="0"/>
        <v>10072464</v>
      </c>
      <c r="J17" s="28">
        <f t="shared" si="0"/>
        <v>32214395</v>
      </c>
      <c r="K17" s="28">
        <f t="shared" si="0"/>
        <v>9429554</v>
      </c>
      <c r="L17" s="28">
        <f t="shared" si="0"/>
        <v>19754154</v>
      </c>
      <c r="M17" s="28">
        <f t="shared" si="0"/>
        <v>15046410</v>
      </c>
      <c r="N17" s="28">
        <f t="shared" si="0"/>
        <v>44230118</v>
      </c>
      <c r="O17" s="28">
        <f t="shared" si="0"/>
        <v>9642569</v>
      </c>
      <c r="P17" s="28">
        <f t="shared" si="0"/>
        <v>0</v>
      </c>
      <c r="Q17" s="28">
        <f t="shared" si="0"/>
        <v>17278710</v>
      </c>
      <c r="R17" s="28">
        <f t="shared" si="0"/>
        <v>26921279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103365792</v>
      </c>
      <c r="X17" s="28">
        <f t="shared" si="0"/>
        <v>60741467</v>
      </c>
      <c r="Y17" s="28">
        <f t="shared" si="0"/>
        <v>42624325</v>
      </c>
      <c r="Z17" s="29">
        <f>+IF(X17&lt;&gt;0,+(Y17/X17)*100,0)</f>
        <v>70.173354555299099</v>
      </c>
      <c r="AA17" s="30">
        <f>SUM(AA6:AA16)</f>
        <v>64821143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-47256647</v>
      </c>
      <c r="D26" s="18"/>
      <c r="E26" s="19">
        <v>-4690500</v>
      </c>
      <c r="F26" s="20">
        <v>-64752452</v>
      </c>
      <c r="G26" s="20"/>
      <c r="H26" s="20"/>
      <c r="I26" s="20">
        <v>-1220049</v>
      </c>
      <c r="J26" s="20">
        <v>-1220049</v>
      </c>
      <c r="K26" s="20"/>
      <c r="L26" s="20"/>
      <c r="M26" s="20">
        <v>-2037246</v>
      </c>
      <c r="N26" s="20">
        <v>-2037246</v>
      </c>
      <c r="O26" s="20">
        <v>-1279514</v>
      </c>
      <c r="P26" s="20"/>
      <c r="Q26" s="20">
        <v>-9020258</v>
      </c>
      <c r="R26" s="20">
        <v>-10299772</v>
      </c>
      <c r="S26" s="20"/>
      <c r="T26" s="20"/>
      <c r="U26" s="20"/>
      <c r="V26" s="20"/>
      <c r="W26" s="20">
        <v>-13557067</v>
      </c>
      <c r="X26" s="20">
        <v>-26033363</v>
      </c>
      <c r="Y26" s="20">
        <v>12476296</v>
      </c>
      <c r="Z26" s="21">
        <v>-47.924257807183807</v>
      </c>
      <c r="AA26" s="22">
        <v>-64752452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-47256647</v>
      </c>
      <c r="D27" s="26">
        <f>SUM(D21:D26)</f>
        <v>0</v>
      </c>
      <c r="E27" s="27">
        <f t="shared" si="1"/>
        <v>-4690500</v>
      </c>
      <c r="F27" s="28">
        <f t="shared" si="1"/>
        <v>-64752452</v>
      </c>
      <c r="G27" s="28">
        <f t="shared" si="1"/>
        <v>0</v>
      </c>
      <c r="H27" s="28">
        <f t="shared" si="1"/>
        <v>0</v>
      </c>
      <c r="I27" s="28">
        <f t="shared" si="1"/>
        <v>-1220049</v>
      </c>
      <c r="J27" s="28">
        <f t="shared" si="1"/>
        <v>-1220049</v>
      </c>
      <c r="K27" s="28">
        <f t="shared" si="1"/>
        <v>0</v>
      </c>
      <c r="L27" s="28">
        <f t="shared" si="1"/>
        <v>0</v>
      </c>
      <c r="M27" s="28">
        <f t="shared" si="1"/>
        <v>-2037246</v>
      </c>
      <c r="N27" s="28">
        <f t="shared" si="1"/>
        <v>-2037246</v>
      </c>
      <c r="O27" s="28">
        <f t="shared" si="1"/>
        <v>-1279514</v>
      </c>
      <c r="P27" s="28">
        <f t="shared" si="1"/>
        <v>0</v>
      </c>
      <c r="Q27" s="28">
        <f t="shared" si="1"/>
        <v>-9020258</v>
      </c>
      <c r="R27" s="28">
        <f t="shared" si="1"/>
        <v>-10299772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-13557067</v>
      </c>
      <c r="X27" s="28">
        <f t="shared" si="1"/>
        <v>-26033363</v>
      </c>
      <c r="Y27" s="28">
        <f t="shared" si="1"/>
        <v>12476296</v>
      </c>
      <c r="Z27" s="29">
        <f>+IF(X27&lt;&gt;0,+(Y27/X27)*100,0)</f>
        <v>-47.924257807183807</v>
      </c>
      <c r="AA27" s="30">
        <f>SUM(AA21:AA26)</f>
        <v>-64752452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73004184</v>
      </c>
      <c r="D38" s="32">
        <f>+D17+D27+D36</f>
        <v>0</v>
      </c>
      <c r="E38" s="33">
        <f t="shared" si="3"/>
        <v>74685481</v>
      </c>
      <c r="F38" s="2">
        <f t="shared" si="3"/>
        <v>68691</v>
      </c>
      <c r="G38" s="2">
        <f t="shared" si="3"/>
        <v>12296476</v>
      </c>
      <c r="H38" s="2">
        <f t="shared" si="3"/>
        <v>9845455</v>
      </c>
      <c r="I38" s="2">
        <f t="shared" si="3"/>
        <v>8852415</v>
      </c>
      <c r="J38" s="2">
        <f t="shared" si="3"/>
        <v>30994346</v>
      </c>
      <c r="K38" s="2">
        <f t="shared" si="3"/>
        <v>9429554</v>
      </c>
      <c r="L38" s="2">
        <f t="shared" si="3"/>
        <v>19754154</v>
      </c>
      <c r="M38" s="2">
        <f t="shared" si="3"/>
        <v>13009164</v>
      </c>
      <c r="N38" s="2">
        <f t="shared" si="3"/>
        <v>42192872</v>
      </c>
      <c r="O38" s="2">
        <f t="shared" si="3"/>
        <v>8363055</v>
      </c>
      <c r="P38" s="2">
        <f t="shared" si="3"/>
        <v>0</v>
      </c>
      <c r="Q38" s="2">
        <f t="shared" si="3"/>
        <v>8258452</v>
      </c>
      <c r="R38" s="2">
        <f t="shared" si="3"/>
        <v>16621507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89808725</v>
      </c>
      <c r="X38" s="2">
        <f t="shared" si="3"/>
        <v>34708104</v>
      </c>
      <c r="Y38" s="2">
        <f t="shared" si="3"/>
        <v>55100621</v>
      </c>
      <c r="Z38" s="34">
        <f>+IF(X38&lt;&gt;0,+(Y38/X38)*100,0)</f>
        <v>158.75433875615909</v>
      </c>
      <c r="AA38" s="35">
        <f>+AA17+AA27+AA36</f>
        <v>68691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12296476</v>
      </c>
      <c r="I39" s="2">
        <f>+H40+I60</f>
        <v>22141931</v>
      </c>
      <c r="J39" s="2">
        <f>+G39</f>
        <v>0</v>
      </c>
      <c r="K39" s="2">
        <f>+I40+K60</f>
        <v>30994346</v>
      </c>
      <c r="L39" s="2">
        <f>+K40+L60</f>
        <v>40423900</v>
      </c>
      <c r="M39" s="2">
        <f>+L40+M60</f>
        <v>60178054</v>
      </c>
      <c r="N39" s="2">
        <f>+K39</f>
        <v>30994346</v>
      </c>
      <c r="O39" s="2">
        <f>+M40+O60</f>
        <v>73187218</v>
      </c>
      <c r="P39" s="2">
        <f>+O40+P60</f>
        <v>81550273</v>
      </c>
      <c r="Q39" s="2">
        <f>+P40+Q60</f>
        <v>81550273</v>
      </c>
      <c r="R39" s="2">
        <f>+O39</f>
        <v>73187218</v>
      </c>
      <c r="S39" s="2">
        <f>+Q40+S60</f>
        <v>89808725</v>
      </c>
      <c r="T39" s="2">
        <f>+S40+T60</f>
        <v>89808725</v>
      </c>
      <c r="U39" s="2">
        <f>+T40+U60</f>
        <v>89808725</v>
      </c>
      <c r="V39" s="2">
        <f>+S39</f>
        <v>89808725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73004184</v>
      </c>
      <c r="D40" s="43">
        <f t="shared" ref="D40:AA40" si="4">+D38+D39</f>
        <v>0</v>
      </c>
      <c r="E40" s="44">
        <f t="shared" si="4"/>
        <v>74685481</v>
      </c>
      <c r="F40" s="45">
        <f t="shared" si="4"/>
        <v>68691</v>
      </c>
      <c r="G40" s="45">
        <f t="shared" si="4"/>
        <v>12296476</v>
      </c>
      <c r="H40" s="45">
        <f t="shared" si="4"/>
        <v>22141931</v>
      </c>
      <c r="I40" s="45">
        <f t="shared" si="4"/>
        <v>30994346</v>
      </c>
      <c r="J40" s="45">
        <f>+I40</f>
        <v>30994346</v>
      </c>
      <c r="K40" s="45">
        <f t="shared" si="4"/>
        <v>40423900</v>
      </c>
      <c r="L40" s="45">
        <f t="shared" si="4"/>
        <v>60178054</v>
      </c>
      <c r="M40" s="45">
        <f t="shared" si="4"/>
        <v>73187218</v>
      </c>
      <c r="N40" s="45">
        <f>+M40</f>
        <v>73187218</v>
      </c>
      <c r="O40" s="45">
        <f t="shared" si="4"/>
        <v>81550273</v>
      </c>
      <c r="P40" s="45">
        <f t="shared" si="4"/>
        <v>81550273</v>
      </c>
      <c r="Q40" s="45">
        <f t="shared" si="4"/>
        <v>89808725</v>
      </c>
      <c r="R40" s="45">
        <f>+Q40</f>
        <v>89808725</v>
      </c>
      <c r="S40" s="45">
        <f t="shared" si="4"/>
        <v>89808725</v>
      </c>
      <c r="T40" s="45">
        <f t="shared" si="4"/>
        <v>89808725</v>
      </c>
      <c r="U40" s="45">
        <f t="shared" si="4"/>
        <v>89808725</v>
      </c>
      <c r="V40" s="45">
        <f>+U40</f>
        <v>89808725</v>
      </c>
      <c r="W40" s="45">
        <f>+V40</f>
        <v>89808725</v>
      </c>
      <c r="X40" s="45">
        <f t="shared" si="4"/>
        <v>34708104</v>
      </c>
      <c r="Y40" s="45">
        <f t="shared" si="4"/>
        <v>55100621</v>
      </c>
      <c r="Z40" s="46">
        <f>+IF(X40&lt;&gt;0,+(Y40/X40)*100,0)</f>
        <v>158.75433875615909</v>
      </c>
      <c r="AA40" s="47">
        <f t="shared" si="4"/>
        <v>68691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-6433678</v>
      </c>
      <c r="D33" s="18"/>
      <c r="E33" s="19">
        <v>138646</v>
      </c>
      <c r="F33" s="20">
        <v>237288</v>
      </c>
      <c r="G33" s="20">
        <v>-355339</v>
      </c>
      <c r="H33" s="36">
        <v>579687</v>
      </c>
      <c r="I33" s="36">
        <v>398528</v>
      </c>
      <c r="J33" s="36">
        <v>622876</v>
      </c>
      <c r="K33" s="20">
        <v>655746</v>
      </c>
      <c r="L33" s="20">
        <v>348144</v>
      </c>
      <c r="M33" s="20">
        <v>-62136</v>
      </c>
      <c r="N33" s="20">
        <v>941754</v>
      </c>
      <c r="O33" s="36">
        <v>-1635283</v>
      </c>
      <c r="P33" s="36">
        <v>184193</v>
      </c>
      <c r="Q33" s="36">
        <v>113197</v>
      </c>
      <c r="R33" s="20">
        <v>-1337893</v>
      </c>
      <c r="S33" s="20"/>
      <c r="T33" s="20"/>
      <c r="U33" s="20"/>
      <c r="V33" s="36"/>
      <c r="W33" s="36">
        <v>226737</v>
      </c>
      <c r="X33" s="36"/>
      <c r="Y33" s="20">
        <v>226737</v>
      </c>
      <c r="Z33" s="21"/>
      <c r="AA33" s="22">
        <v>237288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-6433678</v>
      </c>
      <c r="D36" s="26">
        <f>SUM(D31:D35)</f>
        <v>0</v>
      </c>
      <c r="E36" s="27">
        <f t="shared" si="2"/>
        <v>138646</v>
      </c>
      <c r="F36" s="28">
        <f t="shared" si="2"/>
        <v>237288</v>
      </c>
      <c r="G36" s="28">
        <f t="shared" si="2"/>
        <v>-355339</v>
      </c>
      <c r="H36" s="28">
        <f t="shared" si="2"/>
        <v>579687</v>
      </c>
      <c r="I36" s="28">
        <f t="shared" si="2"/>
        <v>398528</v>
      </c>
      <c r="J36" s="28">
        <f t="shared" si="2"/>
        <v>622876</v>
      </c>
      <c r="K36" s="28">
        <f t="shared" si="2"/>
        <v>655746</v>
      </c>
      <c r="L36" s="28">
        <f t="shared" si="2"/>
        <v>348144</v>
      </c>
      <c r="M36" s="28">
        <f t="shared" si="2"/>
        <v>-62136</v>
      </c>
      <c r="N36" s="28">
        <f t="shared" si="2"/>
        <v>941754</v>
      </c>
      <c r="O36" s="28">
        <f t="shared" si="2"/>
        <v>-1635283</v>
      </c>
      <c r="P36" s="28">
        <f t="shared" si="2"/>
        <v>184193</v>
      </c>
      <c r="Q36" s="28">
        <f t="shared" si="2"/>
        <v>113197</v>
      </c>
      <c r="R36" s="28">
        <f t="shared" si="2"/>
        <v>-1337893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226737</v>
      </c>
      <c r="X36" s="28">
        <f t="shared" si="2"/>
        <v>0</v>
      </c>
      <c r="Y36" s="28">
        <f t="shared" si="2"/>
        <v>226737</v>
      </c>
      <c r="Z36" s="29">
        <f>+IF(X36&lt;&gt;0,+(Y36/X36)*100,0)</f>
        <v>0</v>
      </c>
      <c r="AA36" s="30">
        <f>SUM(AA31:AA35)</f>
        <v>237288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-6433678</v>
      </c>
      <c r="D38" s="32">
        <f>+D17+D27+D36</f>
        <v>0</v>
      </c>
      <c r="E38" s="33">
        <f t="shared" si="3"/>
        <v>138646</v>
      </c>
      <c r="F38" s="2">
        <f t="shared" si="3"/>
        <v>237288</v>
      </c>
      <c r="G38" s="2">
        <f t="shared" si="3"/>
        <v>-355339</v>
      </c>
      <c r="H38" s="2">
        <f t="shared" si="3"/>
        <v>579687</v>
      </c>
      <c r="I38" s="2">
        <f t="shared" si="3"/>
        <v>398528</v>
      </c>
      <c r="J38" s="2">
        <f t="shared" si="3"/>
        <v>622876</v>
      </c>
      <c r="K38" s="2">
        <f t="shared" si="3"/>
        <v>655746</v>
      </c>
      <c r="L38" s="2">
        <f t="shared" si="3"/>
        <v>348144</v>
      </c>
      <c r="M38" s="2">
        <f t="shared" si="3"/>
        <v>-62136</v>
      </c>
      <c r="N38" s="2">
        <f t="shared" si="3"/>
        <v>941754</v>
      </c>
      <c r="O38" s="2">
        <f t="shared" si="3"/>
        <v>-1635283</v>
      </c>
      <c r="P38" s="2">
        <f t="shared" si="3"/>
        <v>184193</v>
      </c>
      <c r="Q38" s="2">
        <f t="shared" si="3"/>
        <v>113197</v>
      </c>
      <c r="R38" s="2">
        <f t="shared" si="3"/>
        <v>-1337893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226737</v>
      </c>
      <c r="X38" s="2">
        <f t="shared" si="3"/>
        <v>0</v>
      </c>
      <c r="Y38" s="2">
        <f t="shared" si="3"/>
        <v>226737</v>
      </c>
      <c r="Z38" s="34">
        <f>+IF(X38&lt;&gt;0,+(Y38/X38)*100,0)</f>
        <v>0</v>
      </c>
      <c r="AA38" s="35">
        <f>+AA17+AA27+AA36</f>
        <v>237288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-355339</v>
      </c>
      <c r="I39" s="2">
        <f>+H40+I60</f>
        <v>224348</v>
      </c>
      <c r="J39" s="2">
        <f>+G39</f>
        <v>0</v>
      </c>
      <c r="K39" s="2">
        <f>+I40+K60</f>
        <v>622876</v>
      </c>
      <c r="L39" s="2">
        <f>+K40+L60</f>
        <v>1278622</v>
      </c>
      <c r="M39" s="2">
        <f>+L40+M60</f>
        <v>1626766</v>
      </c>
      <c r="N39" s="2">
        <f>+K39</f>
        <v>622876</v>
      </c>
      <c r="O39" s="2">
        <f>+M40+O60</f>
        <v>1564630</v>
      </c>
      <c r="P39" s="2">
        <f>+O40+P60</f>
        <v>-70653</v>
      </c>
      <c r="Q39" s="2">
        <f>+P40+Q60</f>
        <v>113540</v>
      </c>
      <c r="R39" s="2">
        <f>+O39</f>
        <v>1564630</v>
      </c>
      <c r="S39" s="2">
        <f>+Q40+S60</f>
        <v>226737</v>
      </c>
      <c r="T39" s="2">
        <f>+S40+T60</f>
        <v>226737</v>
      </c>
      <c r="U39" s="2">
        <f>+T40+U60</f>
        <v>226737</v>
      </c>
      <c r="V39" s="2">
        <f>+S39</f>
        <v>226737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-6433678</v>
      </c>
      <c r="D40" s="43">
        <f t="shared" ref="D40:AA40" si="4">+D38+D39</f>
        <v>0</v>
      </c>
      <c r="E40" s="44">
        <f t="shared" si="4"/>
        <v>138646</v>
      </c>
      <c r="F40" s="45">
        <f t="shared" si="4"/>
        <v>237288</v>
      </c>
      <c r="G40" s="45">
        <f t="shared" si="4"/>
        <v>-355339</v>
      </c>
      <c r="H40" s="45">
        <f t="shared" si="4"/>
        <v>224348</v>
      </c>
      <c r="I40" s="45">
        <f t="shared" si="4"/>
        <v>622876</v>
      </c>
      <c r="J40" s="45">
        <f>+I40</f>
        <v>622876</v>
      </c>
      <c r="K40" s="45">
        <f t="shared" si="4"/>
        <v>1278622</v>
      </c>
      <c r="L40" s="45">
        <f t="shared" si="4"/>
        <v>1626766</v>
      </c>
      <c r="M40" s="45">
        <f t="shared" si="4"/>
        <v>1564630</v>
      </c>
      <c r="N40" s="45">
        <f>+M40</f>
        <v>1564630</v>
      </c>
      <c r="O40" s="45">
        <f t="shared" si="4"/>
        <v>-70653</v>
      </c>
      <c r="P40" s="45">
        <f t="shared" si="4"/>
        <v>113540</v>
      </c>
      <c r="Q40" s="45">
        <f t="shared" si="4"/>
        <v>226737</v>
      </c>
      <c r="R40" s="45">
        <f>+Q40</f>
        <v>226737</v>
      </c>
      <c r="S40" s="45">
        <f t="shared" si="4"/>
        <v>226737</v>
      </c>
      <c r="T40" s="45">
        <f t="shared" si="4"/>
        <v>226737</v>
      </c>
      <c r="U40" s="45">
        <f t="shared" si="4"/>
        <v>226737</v>
      </c>
      <c r="V40" s="45">
        <f>+U40</f>
        <v>226737</v>
      </c>
      <c r="W40" s="45">
        <f>+V40</f>
        <v>226737</v>
      </c>
      <c r="X40" s="45">
        <f t="shared" si="4"/>
        <v>0</v>
      </c>
      <c r="Y40" s="45">
        <f t="shared" si="4"/>
        <v>226737</v>
      </c>
      <c r="Z40" s="46">
        <f>+IF(X40&lt;&gt;0,+(Y40/X40)*100,0)</f>
        <v>0</v>
      </c>
      <c r="AA40" s="47">
        <f t="shared" si="4"/>
        <v>237288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134030</v>
      </c>
      <c r="D7" s="18"/>
      <c r="E7" s="19">
        <v>-1104799</v>
      </c>
      <c r="F7" s="20">
        <v>34226437</v>
      </c>
      <c r="G7" s="20"/>
      <c r="H7" s="20">
        <v>3027909</v>
      </c>
      <c r="I7" s="20">
        <v>1675951</v>
      </c>
      <c r="J7" s="20">
        <v>4703860</v>
      </c>
      <c r="K7" s="20">
        <v>1896314</v>
      </c>
      <c r="L7" s="20">
        <v>2076375</v>
      </c>
      <c r="M7" s="20">
        <v>2467059</v>
      </c>
      <c r="N7" s="20">
        <v>6439748</v>
      </c>
      <c r="O7" s="20">
        <v>2171616</v>
      </c>
      <c r="P7" s="20">
        <v>2569475</v>
      </c>
      <c r="Q7" s="20">
        <v>2919274</v>
      </c>
      <c r="R7" s="20">
        <v>7660365</v>
      </c>
      <c r="S7" s="20"/>
      <c r="T7" s="20"/>
      <c r="U7" s="20"/>
      <c r="V7" s="20"/>
      <c r="W7" s="20">
        <v>18803973</v>
      </c>
      <c r="X7" s="20">
        <v>22528127</v>
      </c>
      <c r="Y7" s="20">
        <v>-3724154</v>
      </c>
      <c r="Z7" s="21">
        <v>-16.531130173405007</v>
      </c>
      <c r="AA7" s="22">
        <v>34226437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143248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1000000</v>
      </c>
      <c r="R9" s="20">
        <v>1000000</v>
      </c>
      <c r="S9" s="20"/>
      <c r="T9" s="20"/>
      <c r="U9" s="20"/>
      <c r="V9" s="20"/>
      <c r="W9" s="20">
        <v>1000000</v>
      </c>
      <c r="X9" s="20">
        <v>95496</v>
      </c>
      <c r="Y9" s="20">
        <v>904504</v>
      </c>
      <c r="Z9" s="21">
        <v>947.16427913211021</v>
      </c>
      <c r="AA9" s="22">
        <v>143248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956298</v>
      </c>
      <c r="G10" s="20"/>
      <c r="H10" s="20"/>
      <c r="I10" s="20"/>
      <c r="J10" s="20"/>
      <c r="K10" s="20"/>
      <c r="L10" s="20">
        <v>1550000</v>
      </c>
      <c r="M10" s="20"/>
      <c r="N10" s="20">
        <v>1550000</v>
      </c>
      <c r="O10" s="20"/>
      <c r="P10" s="20"/>
      <c r="Q10" s="20"/>
      <c r="R10" s="20"/>
      <c r="S10" s="20"/>
      <c r="T10" s="20"/>
      <c r="U10" s="20"/>
      <c r="V10" s="20"/>
      <c r="W10" s="20">
        <v>1550000</v>
      </c>
      <c r="X10" s="20">
        <v>637530</v>
      </c>
      <c r="Y10" s="20">
        <v>912470</v>
      </c>
      <c r="Z10" s="21">
        <v>143.12581368719904</v>
      </c>
      <c r="AA10" s="22">
        <v>956298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-1903600</v>
      </c>
      <c r="F14" s="20">
        <v>-1598166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-1163634</v>
      </c>
      <c r="Y14" s="20">
        <v>1163634</v>
      </c>
      <c r="Z14" s="21">
        <v>-100</v>
      </c>
      <c r="AA14" s="22">
        <v>-1598166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134030</v>
      </c>
      <c r="D17" s="26">
        <f>SUM(D6:D16)</f>
        <v>0</v>
      </c>
      <c r="E17" s="27">
        <f t="shared" si="0"/>
        <v>-3008399</v>
      </c>
      <c r="F17" s="28">
        <f t="shared" si="0"/>
        <v>33727817</v>
      </c>
      <c r="G17" s="28">
        <f t="shared" si="0"/>
        <v>0</v>
      </c>
      <c r="H17" s="28">
        <f t="shared" si="0"/>
        <v>3027909</v>
      </c>
      <c r="I17" s="28">
        <f t="shared" si="0"/>
        <v>1675951</v>
      </c>
      <c r="J17" s="28">
        <f t="shared" si="0"/>
        <v>4703860</v>
      </c>
      <c r="K17" s="28">
        <f t="shared" si="0"/>
        <v>1896314</v>
      </c>
      <c r="L17" s="28">
        <f t="shared" si="0"/>
        <v>3626375</v>
      </c>
      <c r="M17" s="28">
        <f t="shared" si="0"/>
        <v>2467059</v>
      </c>
      <c r="N17" s="28">
        <f t="shared" si="0"/>
        <v>7989748</v>
      </c>
      <c r="O17" s="28">
        <f t="shared" si="0"/>
        <v>2171616</v>
      </c>
      <c r="P17" s="28">
        <f t="shared" si="0"/>
        <v>2569475</v>
      </c>
      <c r="Q17" s="28">
        <f t="shared" si="0"/>
        <v>3919274</v>
      </c>
      <c r="R17" s="28">
        <f t="shared" si="0"/>
        <v>8660365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21353973</v>
      </c>
      <c r="X17" s="28">
        <f t="shared" si="0"/>
        <v>22097519</v>
      </c>
      <c r="Y17" s="28">
        <f t="shared" si="0"/>
        <v>-743546</v>
      </c>
      <c r="Z17" s="29">
        <f>+IF(X17&lt;&gt;0,+(Y17/X17)*100,0)</f>
        <v>-3.3648392835412886</v>
      </c>
      <c r="AA17" s="30">
        <f>SUM(AA6:AA16)</f>
        <v>33727817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-17280830</v>
      </c>
      <c r="D26" s="18"/>
      <c r="E26" s="19">
        <v>-12853478</v>
      </c>
      <c r="F26" s="20">
        <v>-16468227</v>
      </c>
      <c r="G26" s="20"/>
      <c r="H26" s="20">
        <v>-4967639</v>
      </c>
      <c r="I26" s="20">
        <v>-359842</v>
      </c>
      <c r="J26" s="20">
        <v>-5327481</v>
      </c>
      <c r="K26" s="20">
        <v>-69533</v>
      </c>
      <c r="L26" s="20">
        <v>-3312083</v>
      </c>
      <c r="M26" s="20">
        <v>-1181744</v>
      </c>
      <c r="N26" s="20">
        <v>-4563360</v>
      </c>
      <c r="O26" s="20">
        <v>-235924</v>
      </c>
      <c r="P26" s="20">
        <v>-158643</v>
      </c>
      <c r="Q26" s="20">
        <v>-468051</v>
      </c>
      <c r="R26" s="20">
        <v>-862618</v>
      </c>
      <c r="S26" s="20"/>
      <c r="T26" s="20"/>
      <c r="U26" s="20"/>
      <c r="V26" s="20"/>
      <c r="W26" s="20">
        <v>-10753459</v>
      </c>
      <c r="X26" s="20">
        <v>-12056833</v>
      </c>
      <c r="Y26" s="20">
        <v>1303374</v>
      </c>
      <c r="Z26" s="21">
        <v>-10.810251746872499</v>
      </c>
      <c r="AA26" s="22">
        <v>-16468227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-17280830</v>
      </c>
      <c r="D27" s="26">
        <f>SUM(D21:D26)</f>
        <v>0</v>
      </c>
      <c r="E27" s="27">
        <f t="shared" si="1"/>
        <v>-12853478</v>
      </c>
      <c r="F27" s="28">
        <f t="shared" si="1"/>
        <v>-16468227</v>
      </c>
      <c r="G27" s="28">
        <f t="shared" si="1"/>
        <v>0</v>
      </c>
      <c r="H27" s="28">
        <f t="shared" si="1"/>
        <v>-4967639</v>
      </c>
      <c r="I27" s="28">
        <f t="shared" si="1"/>
        <v>-359842</v>
      </c>
      <c r="J27" s="28">
        <f t="shared" si="1"/>
        <v>-5327481</v>
      </c>
      <c r="K27" s="28">
        <f t="shared" si="1"/>
        <v>-69533</v>
      </c>
      <c r="L27" s="28">
        <f t="shared" si="1"/>
        <v>-3312083</v>
      </c>
      <c r="M27" s="28">
        <f t="shared" si="1"/>
        <v>-1181744</v>
      </c>
      <c r="N27" s="28">
        <f t="shared" si="1"/>
        <v>-4563360</v>
      </c>
      <c r="O27" s="28">
        <f t="shared" si="1"/>
        <v>-235924</v>
      </c>
      <c r="P27" s="28">
        <f t="shared" si="1"/>
        <v>-158643</v>
      </c>
      <c r="Q27" s="28">
        <f t="shared" si="1"/>
        <v>-468051</v>
      </c>
      <c r="R27" s="28">
        <f t="shared" si="1"/>
        <v>-862618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-10753459</v>
      </c>
      <c r="X27" s="28">
        <f t="shared" si="1"/>
        <v>-12056833</v>
      </c>
      <c r="Y27" s="28">
        <f t="shared" si="1"/>
        <v>1303374</v>
      </c>
      <c r="Z27" s="29">
        <f>+IF(X27&lt;&gt;0,+(Y27/X27)*100,0)</f>
        <v>-10.810251746872499</v>
      </c>
      <c r="AA27" s="30">
        <f>SUM(AA21:AA26)</f>
        <v>-16468227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-17146800</v>
      </c>
      <c r="D38" s="32">
        <f>+D17+D27+D36</f>
        <v>0</v>
      </c>
      <c r="E38" s="33">
        <f t="shared" si="3"/>
        <v>-15861877</v>
      </c>
      <c r="F38" s="2">
        <f t="shared" si="3"/>
        <v>17259590</v>
      </c>
      <c r="G38" s="2">
        <f t="shared" si="3"/>
        <v>0</v>
      </c>
      <c r="H38" s="2">
        <f t="shared" si="3"/>
        <v>-1939730</v>
      </c>
      <c r="I38" s="2">
        <f t="shared" si="3"/>
        <v>1316109</v>
      </c>
      <c r="J38" s="2">
        <f t="shared" si="3"/>
        <v>-623621</v>
      </c>
      <c r="K38" s="2">
        <f t="shared" si="3"/>
        <v>1826781</v>
      </c>
      <c r="L38" s="2">
        <f t="shared" si="3"/>
        <v>314292</v>
      </c>
      <c r="M38" s="2">
        <f t="shared" si="3"/>
        <v>1285315</v>
      </c>
      <c r="N38" s="2">
        <f t="shared" si="3"/>
        <v>3426388</v>
      </c>
      <c r="O38" s="2">
        <f t="shared" si="3"/>
        <v>1935692</v>
      </c>
      <c r="P38" s="2">
        <f t="shared" si="3"/>
        <v>2410832</v>
      </c>
      <c r="Q38" s="2">
        <f t="shared" si="3"/>
        <v>3451223</v>
      </c>
      <c r="R38" s="2">
        <f t="shared" si="3"/>
        <v>7797747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10600514</v>
      </c>
      <c r="X38" s="2">
        <f t="shared" si="3"/>
        <v>10040686</v>
      </c>
      <c r="Y38" s="2">
        <f t="shared" si="3"/>
        <v>559828</v>
      </c>
      <c r="Z38" s="34">
        <f>+IF(X38&lt;&gt;0,+(Y38/X38)*100,0)</f>
        <v>5.5755951336392755</v>
      </c>
      <c r="AA38" s="35">
        <f>+AA17+AA27+AA36</f>
        <v>17259590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-1939730</v>
      </c>
      <c r="J39" s="2">
        <f>+G39</f>
        <v>0</v>
      </c>
      <c r="K39" s="2">
        <f>+I40+K60</f>
        <v>-623621</v>
      </c>
      <c r="L39" s="2">
        <f>+K40+L60</f>
        <v>1203160</v>
      </c>
      <c r="M39" s="2">
        <f>+L40+M60</f>
        <v>1517452</v>
      </c>
      <c r="N39" s="2">
        <f>+K39</f>
        <v>-623621</v>
      </c>
      <c r="O39" s="2">
        <f>+M40+O60</f>
        <v>2802767</v>
      </c>
      <c r="P39" s="2">
        <f>+O40+P60</f>
        <v>4738459</v>
      </c>
      <c r="Q39" s="2">
        <f>+P40+Q60</f>
        <v>7149291</v>
      </c>
      <c r="R39" s="2">
        <f>+O39</f>
        <v>2802767</v>
      </c>
      <c r="S39" s="2">
        <f>+Q40+S60</f>
        <v>10600514</v>
      </c>
      <c r="T39" s="2">
        <f>+S40+T60</f>
        <v>10600514</v>
      </c>
      <c r="U39" s="2">
        <f>+T40+U60</f>
        <v>10600514</v>
      </c>
      <c r="V39" s="2">
        <f>+S39</f>
        <v>10600514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-17146800</v>
      </c>
      <c r="D40" s="43">
        <f t="shared" ref="D40:AA40" si="4">+D38+D39</f>
        <v>0</v>
      </c>
      <c r="E40" s="44">
        <f t="shared" si="4"/>
        <v>-15861877</v>
      </c>
      <c r="F40" s="45">
        <f t="shared" si="4"/>
        <v>17259590</v>
      </c>
      <c r="G40" s="45">
        <f t="shared" si="4"/>
        <v>0</v>
      </c>
      <c r="H40" s="45">
        <f t="shared" si="4"/>
        <v>-1939730</v>
      </c>
      <c r="I40" s="45">
        <f t="shared" si="4"/>
        <v>-623621</v>
      </c>
      <c r="J40" s="45">
        <f>+I40</f>
        <v>-623621</v>
      </c>
      <c r="K40" s="45">
        <f t="shared" si="4"/>
        <v>1203160</v>
      </c>
      <c r="L40" s="45">
        <f t="shared" si="4"/>
        <v>1517452</v>
      </c>
      <c r="M40" s="45">
        <f t="shared" si="4"/>
        <v>2802767</v>
      </c>
      <c r="N40" s="45">
        <f>+M40</f>
        <v>2802767</v>
      </c>
      <c r="O40" s="45">
        <f t="shared" si="4"/>
        <v>4738459</v>
      </c>
      <c r="P40" s="45">
        <f t="shared" si="4"/>
        <v>7149291</v>
      </c>
      <c r="Q40" s="45">
        <f t="shared" si="4"/>
        <v>10600514</v>
      </c>
      <c r="R40" s="45">
        <f>+Q40</f>
        <v>10600514</v>
      </c>
      <c r="S40" s="45">
        <f t="shared" si="4"/>
        <v>10600514</v>
      </c>
      <c r="T40" s="45">
        <f t="shared" si="4"/>
        <v>10600514</v>
      </c>
      <c r="U40" s="45">
        <f t="shared" si="4"/>
        <v>10600514</v>
      </c>
      <c r="V40" s="45">
        <f>+U40</f>
        <v>10600514</v>
      </c>
      <c r="W40" s="45">
        <f>+V40</f>
        <v>10600514</v>
      </c>
      <c r="X40" s="45">
        <f t="shared" si="4"/>
        <v>10040686</v>
      </c>
      <c r="Y40" s="45">
        <f t="shared" si="4"/>
        <v>559828</v>
      </c>
      <c r="Z40" s="46">
        <f>+IF(X40&lt;&gt;0,+(Y40/X40)*100,0)</f>
        <v>5.5755951336392755</v>
      </c>
      <c r="AA40" s="47">
        <f t="shared" si="4"/>
        <v>17259590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199798</v>
      </c>
      <c r="D7" s="18"/>
      <c r="E7" s="19">
        <v>24438246</v>
      </c>
      <c r="F7" s="20">
        <v>24972895</v>
      </c>
      <c r="G7" s="20">
        <v>5452</v>
      </c>
      <c r="H7" s="20">
        <v>13095</v>
      </c>
      <c r="I7" s="20">
        <v>10911</v>
      </c>
      <c r="J7" s="20">
        <v>29458</v>
      </c>
      <c r="K7" s="20">
        <v>9350</v>
      </c>
      <c r="L7" s="20">
        <v>1348</v>
      </c>
      <c r="M7" s="20"/>
      <c r="N7" s="20">
        <v>10698</v>
      </c>
      <c r="O7" s="20">
        <v>4525</v>
      </c>
      <c r="P7" s="20">
        <v>11226</v>
      </c>
      <c r="Q7" s="20">
        <v>10166</v>
      </c>
      <c r="R7" s="20">
        <v>25917</v>
      </c>
      <c r="S7" s="20"/>
      <c r="T7" s="20"/>
      <c r="U7" s="20"/>
      <c r="V7" s="20"/>
      <c r="W7" s="20">
        <v>66073</v>
      </c>
      <c r="X7" s="20">
        <v>18542479</v>
      </c>
      <c r="Y7" s="20">
        <v>-18476406</v>
      </c>
      <c r="Z7" s="21">
        <v>-99.643666847350886</v>
      </c>
      <c r="AA7" s="22">
        <v>24972895</v>
      </c>
    </row>
    <row r="8" spans="1:27" x14ac:dyDescent="0.25">
      <c r="A8" s="23" t="s">
        <v>36</v>
      </c>
      <c r="B8" s="17" t="s">
        <v>32</v>
      </c>
      <c r="C8" s="18">
        <v>9657</v>
      </c>
      <c r="D8" s="18"/>
      <c r="E8" s="19">
        <v>7000</v>
      </c>
      <c r="F8" s="20">
        <v>5000</v>
      </c>
      <c r="G8" s="20"/>
      <c r="H8" s="20"/>
      <c r="I8" s="20">
        <v>2457</v>
      </c>
      <c r="J8" s="20">
        <v>2457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2457</v>
      </c>
      <c r="X8" s="20">
        <v>4451</v>
      </c>
      <c r="Y8" s="20">
        <v>-1994</v>
      </c>
      <c r="Z8" s="21">
        <v>-44.798921590653784</v>
      </c>
      <c r="AA8" s="22">
        <v>5000</v>
      </c>
    </row>
    <row r="9" spans="1:27" x14ac:dyDescent="0.25">
      <c r="A9" s="23" t="s">
        <v>37</v>
      </c>
      <c r="B9" s="17" t="s">
        <v>6</v>
      </c>
      <c r="C9" s="18">
        <v>17676440</v>
      </c>
      <c r="D9" s="18"/>
      <c r="E9" s="19">
        <v>6842000</v>
      </c>
      <c r="F9" s="20">
        <v>4322092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6784000</v>
      </c>
      <c r="R9" s="20">
        <v>6784000</v>
      </c>
      <c r="S9" s="20"/>
      <c r="T9" s="20"/>
      <c r="U9" s="20"/>
      <c r="V9" s="20"/>
      <c r="W9" s="20">
        <v>6784000</v>
      </c>
      <c r="X9" s="20">
        <v>2876350</v>
      </c>
      <c r="Y9" s="20">
        <v>3907650</v>
      </c>
      <c r="Z9" s="21">
        <v>135.85446833660714</v>
      </c>
      <c r="AA9" s="22">
        <v>4322092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15153000</v>
      </c>
      <c r="F10" s="20">
        <v>8040608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8899224</v>
      </c>
      <c r="Y10" s="20">
        <v>-8899224</v>
      </c>
      <c r="Z10" s="21">
        <v>-100</v>
      </c>
      <c r="AA10" s="22">
        <v>8040608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-21101147</v>
      </c>
      <c r="F14" s="20">
        <v>-21170110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-15177059</v>
      </c>
      <c r="Y14" s="20">
        <v>15177059</v>
      </c>
      <c r="Z14" s="21">
        <v>-100</v>
      </c>
      <c r="AA14" s="22">
        <v>-21170110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17885895</v>
      </c>
      <c r="D17" s="26">
        <f>SUM(D6:D16)</f>
        <v>0</v>
      </c>
      <c r="E17" s="27">
        <f t="shared" si="0"/>
        <v>25339099</v>
      </c>
      <c r="F17" s="28">
        <f t="shared" si="0"/>
        <v>16170485</v>
      </c>
      <c r="G17" s="28">
        <f t="shared" si="0"/>
        <v>5452</v>
      </c>
      <c r="H17" s="28">
        <f t="shared" si="0"/>
        <v>13095</v>
      </c>
      <c r="I17" s="28">
        <f t="shared" si="0"/>
        <v>13368</v>
      </c>
      <c r="J17" s="28">
        <f t="shared" si="0"/>
        <v>31915</v>
      </c>
      <c r="K17" s="28">
        <f t="shared" si="0"/>
        <v>9350</v>
      </c>
      <c r="L17" s="28">
        <f t="shared" si="0"/>
        <v>1348</v>
      </c>
      <c r="M17" s="28">
        <f t="shared" si="0"/>
        <v>0</v>
      </c>
      <c r="N17" s="28">
        <f t="shared" si="0"/>
        <v>10698</v>
      </c>
      <c r="O17" s="28">
        <f t="shared" si="0"/>
        <v>4525</v>
      </c>
      <c r="P17" s="28">
        <f t="shared" si="0"/>
        <v>11226</v>
      </c>
      <c r="Q17" s="28">
        <f t="shared" si="0"/>
        <v>6794166</v>
      </c>
      <c r="R17" s="28">
        <f t="shared" si="0"/>
        <v>6809917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6852530</v>
      </c>
      <c r="X17" s="28">
        <f t="shared" si="0"/>
        <v>15145445</v>
      </c>
      <c r="Y17" s="28">
        <f t="shared" si="0"/>
        <v>-8292915</v>
      </c>
      <c r="Z17" s="29">
        <f>+IF(X17&lt;&gt;0,+(Y17/X17)*100,0)</f>
        <v>-54.755175565987003</v>
      </c>
      <c r="AA17" s="30">
        <f>SUM(AA6:AA16)</f>
        <v>16170485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-3148717</v>
      </c>
      <c r="D26" s="18"/>
      <c r="E26" s="19">
        <v>-13876522</v>
      </c>
      <c r="F26" s="20">
        <v>-9860608</v>
      </c>
      <c r="G26" s="20">
        <v>-161532</v>
      </c>
      <c r="H26" s="20"/>
      <c r="I26" s="20"/>
      <c r="J26" s="20">
        <v>-161532</v>
      </c>
      <c r="K26" s="20"/>
      <c r="L26" s="20"/>
      <c r="M26" s="20">
        <v>-2920</v>
      </c>
      <c r="N26" s="20">
        <v>-2920</v>
      </c>
      <c r="O26" s="20">
        <v>-183505</v>
      </c>
      <c r="P26" s="20">
        <v>-59940</v>
      </c>
      <c r="Q26" s="20">
        <v>-110222</v>
      </c>
      <c r="R26" s="20">
        <v>-353667</v>
      </c>
      <c r="S26" s="20"/>
      <c r="T26" s="20"/>
      <c r="U26" s="20"/>
      <c r="V26" s="20"/>
      <c r="W26" s="20">
        <v>-518119</v>
      </c>
      <c r="X26" s="20">
        <v>-7864743</v>
      </c>
      <c r="Y26" s="20">
        <v>7346624</v>
      </c>
      <c r="Z26" s="21">
        <v>-93.412130568030008</v>
      </c>
      <c r="AA26" s="22">
        <v>-9860608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-3148717</v>
      </c>
      <c r="D27" s="26">
        <f>SUM(D21:D26)</f>
        <v>0</v>
      </c>
      <c r="E27" s="27">
        <f t="shared" si="1"/>
        <v>-13876522</v>
      </c>
      <c r="F27" s="28">
        <f t="shared" si="1"/>
        <v>-9860608</v>
      </c>
      <c r="G27" s="28">
        <f t="shared" si="1"/>
        <v>-161532</v>
      </c>
      <c r="H27" s="28">
        <f t="shared" si="1"/>
        <v>0</v>
      </c>
      <c r="I27" s="28">
        <f t="shared" si="1"/>
        <v>0</v>
      </c>
      <c r="J27" s="28">
        <f t="shared" si="1"/>
        <v>-161532</v>
      </c>
      <c r="K27" s="28">
        <f t="shared" si="1"/>
        <v>0</v>
      </c>
      <c r="L27" s="28">
        <f t="shared" si="1"/>
        <v>0</v>
      </c>
      <c r="M27" s="28">
        <f t="shared" si="1"/>
        <v>-2920</v>
      </c>
      <c r="N27" s="28">
        <f t="shared" si="1"/>
        <v>-2920</v>
      </c>
      <c r="O27" s="28">
        <f t="shared" si="1"/>
        <v>-183505</v>
      </c>
      <c r="P27" s="28">
        <f t="shared" si="1"/>
        <v>-59940</v>
      </c>
      <c r="Q27" s="28">
        <f t="shared" si="1"/>
        <v>-110222</v>
      </c>
      <c r="R27" s="28">
        <f t="shared" si="1"/>
        <v>-353667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-518119</v>
      </c>
      <c r="X27" s="28">
        <f t="shared" si="1"/>
        <v>-7864743</v>
      </c>
      <c r="Y27" s="28">
        <f t="shared" si="1"/>
        <v>7346624</v>
      </c>
      <c r="Z27" s="29">
        <f>+IF(X27&lt;&gt;0,+(Y27/X27)*100,0)</f>
        <v>-93.412130568030008</v>
      </c>
      <c r="AA27" s="30">
        <f>SUM(AA21:AA26)</f>
        <v>-9860608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14737178</v>
      </c>
      <c r="D38" s="32">
        <f>+D17+D27+D36</f>
        <v>0</v>
      </c>
      <c r="E38" s="33">
        <f t="shared" si="3"/>
        <v>11462577</v>
      </c>
      <c r="F38" s="2">
        <f t="shared" si="3"/>
        <v>6309877</v>
      </c>
      <c r="G38" s="2">
        <f t="shared" si="3"/>
        <v>-156080</v>
      </c>
      <c r="H38" s="2">
        <f t="shared" si="3"/>
        <v>13095</v>
      </c>
      <c r="I38" s="2">
        <f t="shared" si="3"/>
        <v>13368</v>
      </c>
      <c r="J38" s="2">
        <f t="shared" si="3"/>
        <v>-129617</v>
      </c>
      <c r="K38" s="2">
        <f t="shared" si="3"/>
        <v>9350</v>
      </c>
      <c r="L38" s="2">
        <f t="shared" si="3"/>
        <v>1348</v>
      </c>
      <c r="M38" s="2">
        <f t="shared" si="3"/>
        <v>-2920</v>
      </c>
      <c r="N38" s="2">
        <f t="shared" si="3"/>
        <v>7778</v>
      </c>
      <c r="O38" s="2">
        <f t="shared" si="3"/>
        <v>-178980</v>
      </c>
      <c r="P38" s="2">
        <f t="shared" si="3"/>
        <v>-48714</v>
      </c>
      <c r="Q38" s="2">
        <f t="shared" si="3"/>
        <v>6683944</v>
      </c>
      <c r="R38" s="2">
        <f t="shared" si="3"/>
        <v>6456250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6334411</v>
      </c>
      <c r="X38" s="2">
        <f t="shared" si="3"/>
        <v>7280702</v>
      </c>
      <c r="Y38" s="2">
        <f t="shared" si="3"/>
        <v>-946291</v>
      </c>
      <c r="Z38" s="34">
        <f>+IF(X38&lt;&gt;0,+(Y38/X38)*100,0)</f>
        <v>-12.997249441056645</v>
      </c>
      <c r="AA38" s="35">
        <f>+AA17+AA27+AA36</f>
        <v>6309877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-156080</v>
      </c>
      <c r="I39" s="2">
        <f>+H40+I60</f>
        <v>-142985</v>
      </c>
      <c r="J39" s="2">
        <f>+G39</f>
        <v>0</v>
      </c>
      <c r="K39" s="2">
        <f>+I40+K60</f>
        <v>-129617</v>
      </c>
      <c r="L39" s="2">
        <f>+K40+L60</f>
        <v>-120267</v>
      </c>
      <c r="M39" s="2">
        <f>+L40+M60</f>
        <v>-118919</v>
      </c>
      <c r="N39" s="2">
        <f>+K39</f>
        <v>-129617</v>
      </c>
      <c r="O39" s="2">
        <f>+M40+O60</f>
        <v>-121839</v>
      </c>
      <c r="P39" s="2">
        <f>+O40+P60</f>
        <v>-300819</v>
      </c>
      <c r="Q39" s="2">
        <f>+P40+Q60</f>
        <v>-349533</v>
      </c>
      <c r="R39" s="2">
        <f>+O39</f>
        <v>-121839</v>
      </c>
      <c r="S39" s="2">
        <f>+Q40+S60</f>
        <v>6334411</v>
      </c>
      <c r="T39" s="2">
        <f>+S40+T60</f>
        <v>6334411</v>
      </c>
      <c r="U39" s="2">
        <f>+T40+U60</f>
        <v>6334411</v>
      </c>
      <c r="V39" s="2">
        <f>+S39</f>
        <v>6334411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14737178</v>
      </c>
      <c r="D40" s="43">
        <f t="shared" ref="D40:AA40" si="4">+D38+D39</f>
        <v>0</v>
      </c>
      <c r="E40" s="44">
        <f t="shared" si="4"/>
        <v>11462577</v>
      </c>
      <c r="F40" s="45">
        <f t="shared" si="4"/>
        <v>6309877</v>
      </c>
      <c r="G40" s="45">
        <f t="shared" si="4"/>
        <v>-156080</v>
      </c>
      <c r="H40" s="45">
        <f t="shared" si="4"/>
        <v>-142985</v>
      </c>
      <c r="I40" s="45">
        <f t="shared" si="4"/>
        <v>-129617</v>
      </c>
      <c r="J40" s="45">
        <f>+I40</f>
        <v>-129617</v>
      </c>
      <c r="K40" s="45">
        <f t="shared" si="4"/>
        <v>-120267</v>
      </c>
      <c r="L40" s="45">
        <f t="shared" si="4"/>
        <v>-118919</v>
      </c>
      <c r="M40" s="45">
        <f t="shared" si="4"/>
        <v>-121839</v>
      </c>
      <c r="N40" s="45">
        <f>+M40</f>
        <v>-121839</v>
      </c>
      <c r="O40" s="45">
        <f t="shared" si="4"/>
        <v>-300819</v>
      </c>
      <c r="P40" s="45">
        <f t="shared" si="4"/>
        <v>-349533</v>
      </c>
      <c r="Q40" s="45">
        <f t="shared" si="4"/>
        <v>6334411</v>
      </c>
      <c r="R40" s="45">
        <f>+Q40</f>
        <v>6334411</v>
      </c>
      <c r="S40" s="45">
        <f t="shared" si="4"/>
        <v>6334411</v>
      </c>
      <c r="T40" s="45">
        <f t="shared" si="4"/>
        <v>6334411</v>
      </c>
      <c r="U40" s="45">
        <f t="shared" si="4"/>
        <v>6334411</v>
      </c>
      <c r="V40" s="45">
        <f>+U40</f>
        <v>6334411</v>
      </c>
      <c r="W40" s="45">
        <f>+V40</f>
        <v>6334411</v>
      </c>
      <c r="X40" s="45">
        <f t="shared" si="4"/>
        <v>7280702</v>
      </c>
      <c r="Y40" s="45">
        <f t="shared" si="4"/>
        <v>-946291</v>
      </c>
      <c r="Z40" s="46">
        <f>+IF(X40&lt;&gt;0,+(Y40/X40)*100,0)</f>
        <v>-12.997249441056645</v>
      </c>
      <c r="AA40" s="47">
        <f t="shared" si="4"/>
        <v>6309877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39242182</v>
      </c>
      <c r="D7" s="18"/>
      <c r="E7" s="19">
        <v>41337041</v>
      </c>
      <c r="F7" s="20">
        <v>40979048</v>
      </c>
      <c r="G7" s="20">
        <v>3089665</v>
      </c>
      <c r="H7" s="20">
        <v>3112722</v>
      </c>
      <c r="I7" s="20">
        <v>3053584</v>
      </c>
      <c r="J7" s="20">
        <v>9255971</v>
      </c>
      <c r="K7" s="20">
        <v>3033488</v>
      </c>
      <c r="L7" s="20">
        <v>3101138</v>
      </c>
      <c r="M7" s="20">
        <v>3158324</v>
      </c>
      <c r="N7" s="20">
        <v>9292950</v>
      </c>
      <c r="O7" s="20">
        <v>3533198</v>
      </c>
      <c r="P7" s="20">
        <v>4787255</v>
      </c>
      <c r="Q7" s="20">
        <v>4346075</v>
      </c>
      <c r="R7" s="20">
        <v>12666528</v>
      </c>
      <c r="S7" s="20"/>
      <c r="T7" s="20"/>
      <c r="U7" s="20"/>
      <c r="V7" s="20"/>
      <c r="W7" s="20">
        <v>31215449</v>
      </c>
      <c r="X7" s="20">
        <v>30743507</v>
      </c>
      <c r="Y7" s="20">
        <v>471942</v>
      </c>
      <c r="Z7" s="21">
        <v>1.5350948738541768</v>
      </c>
      <c r="AA7" s="22">
        <v>40979048</v>
      </c>
    </row>
    <row r="8" spans="1:27" x14ac:dyDescent="0.25">
      <c r="A8" s="23" t="s">
        <v>36</v>
      </c>
      <c r="B8" s="17" t="s">
        <v>32</v>
      </c>
      <c r="C8" s="18">
        <v>3930</v>
      </c>
      <c r="D8" s="18"/>
      <c r="E8" s="19">
        <v>6000</v>
      </c>
      <c r="F8" s="20">
        <v>6000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4500</v>
      </c>
      <c r="Y8" s="20">
        <v>-4500</v>
      </c>
      <c r="Z8" s="21">
        <v>-100</v>
      </c>
      <c r="AA8" s="22">
        <v>6000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1304348</v>
      </c>
      <c r="F9" s="20">
        <v>1108696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1182063</v>
      </c>
      <c r="Y9" s="20">
        <v>-1182063</v>
      </c>
      <c r="Z9" s="21">
        <v>-100</v>
      </c>
      <c r="AA9" s="22">
        <v>1108696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8695652</v>
      </c>
      <c r="F10" s="20">
        <v>7391304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7880432</v>
      </c>
      <c r="Y10" s="20">
        <v>-7880432</v>
      </c>
      <c r="Z10" s="21">
        <v>-100</v>
      </c>
      <c r="AA10" s="22">
        <v>7391304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-14381690</v>
      </c>
      <c r="F14" s="20">
        <v>-14444500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-10724345</v>
      </c>
      <c r="Y14" s="20">
        <v>10724345</v>
      </c>
      <c r="Z14" s="21">
        <v>-100</v>
      </c>
      <c r="AA14" s="22">
        <v>-14444500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-2422300</v>
      </c>
      <c r="F15" s="20">
        <v>-1884200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-2018722</v>
      </c>
      <c r="Y15" s="20">
        <v>2018722</v>
      </c>
      <c r="Z15" s="21">
        <v>-100</v>
      </c>
      <c r="AA15" s="22">
        <v>-1884200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39246112</v>
      </c>
      <c r="D17" s="26">
        <f>SUM(D6:D16)</f>
        <v>0</v>
      </c>
      <c r="E17" s="27">
        <f t="shared" si="0"/>
        <v>34539051</v>
      </c>
      <c r="F17" s="28">
        <f t="shared" si="0"/>
        <v>33156348</v>
      </c>
      <c r="G17" s="28">
        <f t="shared" si="0"/>
        <v>3089665</v>
      </c>
      <c r="H17" s="28">
        <f t="shared" si="0"/>
        <v>3112722</v>
      </c>
      <c r="I17" s="28">
        <f t="shared" si="0"/>
        <v>3053584</v>
      </c>
      <c r="J17" s="28">
        <f t="shared" si="0"/>
        <v>9255971</v>
      </c>
      <c r="K17" s="28">
        <f t="shared" si="0"/>
        <v>3033488</v>
      </c>
      <c r="L17" s="28">
        <f t="shared" si="0"/>
        <v>3101138</v>
      </c>
      <c r="M17" s="28">
        <f t="shared" si="0"/>
        <v>3158324</v>
      </c>
      <c r="N17" s="28">
        <f t="shared" si="0"/>
        <v>9292950</v>
      </c>
      <c r="O17" s="28">
        <f t="shared" si="0"/>
        <v>3533198</v>
      </c>
      <c r="P17" s="28">
        <f t="shared" si="0"/>
        <v>4787255</v>
      </c>
      <c r="Q17" s="28">
        <f t="shared" si="0"/>
        <v>4346075</v>
      </c>
      <c r="R17" s="28">
        <f t="shared" si="0"/>
        <v>12666528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31215449</v>
      </c>
      <c r="X17" s="28">
        <f t="shared" si="0"/>
        <v>27067435</v>
      </c>
      <c r="Y17" s="28">
        <f t="shared" si="0"/>
        <v>4148014</v>
      </c>
      <c r="Z17" s="29">
        <f>+IF(X17&lt;&gt;0,+(Y17/X17)*100,0)</f>
        <v>15.324739858061912</v>
      </c>
      <c r="AA17" s="30">
        <f>SUM(AA6:AA16)</f>
        <v>33156348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-26658267</v>
      </c>
      <c r="D26" s="18"/>
      <c r="E26" s="19">
        <v>-22757261</v>
      </c>
      <c r="F26" s="20">
        <v>-21494713</v>
      </c>
      <c r="G26" s="20">
        <v>-700358</v>
      </c>
      <c r="H26" s="20">
        <v>-1798563</v>
      </c>
      <c r="I26" s="20">
        <v>-1555848</v>
      </c>
      <c r="J26" s="20">
        <v>-4054769</v>
      </c>
      <c r="K26" s="20">
        <v>-1982594</v>
      </c>
      <c r="L26" s="20">
        <v>-1982140</v>
      </c>
      <c r="M26" s="20">
        <v>-351265</v>
      </c>
      <c r="N26" s="20">
        <v>-4315999</v>
      </c>
      <c r="O26" s="20">
        <v>-2400685</v>
      </c>
      <c r="P26" s="20">
        <v>-1533265</v>
      </c>
      <c r="Q26" s="20">
        <v>-631976</v>
      </c>
      <c r="R26" s="20">
        <v>-4565926</v>
      </c>
      <c r="S26" s="20"/>
      <c r="T26" s="20"/>
      <c r="U26" s="20"/>
      <c r="V26" s="20"/>
      <c r="W26" s="20">
        <v>-12936694</v>
      </c>
      <c r="X26" s="20">
        <v>-14114478</v>
      </c>
      <c r="Y26" s="20">
        <v>1177784</v>
      </c>
      <c r="Z26" s="21">
        <v>-8.3445098005041345</v>
      </c>
      <c r="AA26" s="22">
        <v>-21494713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-26658267</v>
      </c>
      <c r="D27" s="26">
        <f>SUM(D21:D26)</f>
        <v>0</v>
      </c>
      <c r="E27" s="27">
        <f t="shared" si="1"/>
        <v>-22757261</v>
      </c>
      <c r="F27" s="28">
        <f t="shared" si="1"/>
        <v>-21494713</v>
      </c>
      <c r="G27" s="28">
        <f t="shared" si="1"/>
        <v>-700358</v>
      </c>
      <c r="H27" s="28">
        <f t="shared" si="1"/>
        <v>-1798563</v>
      </c>
      <c r="I27" s="28">
        <f t="shared" si="1"/>
        <v>-1555848</v>
      </c>
      <c r="J27" s="28">
        <f t="shared" si="1"/>
        <v>-4054769</v>
      </c>
      <c r="K27" s="28">
        <f t="shared" si="1"/>
        <v>-1982594</v>
      </c>
      <c r="L27" s="28">
        <f t="shared" si="1"/>
        <v>-1982140</v>
      </c>
      <c r="M27" s="28">
        <f t="shared" si="1"/>
        <v>-351265</v>
      </c>
      <c r="N27" s="28">
        <f t="shared" si="1"/>
        <v>-4315999</v>
      </c>
      <c r="O27" s="28">
        <f t="shared" si="1"/>
        <v>-2400685</v>
      </c>
      <c r="P27" s="28">
        <f t="shared" si="1"/>
        <v>-1533265</v>
      </c>
      <c r="Q27" s="28">
        <f t="shared" si="1"/>
        <v>-631976</v>
      </c>
      <c r="R27" s="28">
        <f t="shared" si="1"/>
        <v>-4565926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-12936694</v>
      </c>
      <c r="X27" s="28">
        <f t="shared" si="1"/>
        <v>-14114478</v>
      </c>
      <c r="Y27" s="28">
        <f t="shared" si="1"/>
        <v>1177784</v>
      </c>
      <c r="Z27" s="29">
        <f>+IF(X27&lt;&gt;0,+(Y27/X27)*100,0)</f>
        <v>-8.3445098005041345</v>
      </c>
      <c r="AA27" s="30">
        <f>SUM(AA21:AA26)</f>
        <v>-21494713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12587845</v>
      </c>
      <c r="D38" s="32">
        <f>+D17+D27+D36</f>
        <v>0</v>
      </c>
      <c r="E38" s="33">
        <f t="shared" si="3"/>
        <v>11781790</v>
      </c>
      <c r="F38" s="2">
        <f t="shared" si="3"/>
        <v>11661635</v>
      </c>
      <c r="G38" s="2">
        <f t="shared" si="3"/>
        <v>2389307</v>
      </c>
      <c r="H38" s="2">
        <f t="shared" si="3"/>
        <v>1314159</v>
      </c>
      <c r="I38" s="2">
        <f t="shared" si="3"/>
        <v>1497736</v>
      </c>
      <c r="J38" s="2">
        <f t="shared" si="3"/>
        <v>5201202</v>
      </c>
      <c r="K38" s="2">
        <f t="shared" si="3"/>
        <v>1050894</v>
      </c>
      <c r="L38" s="2">
        <f t="shared" si="3"/>
        <v>1118998</v>
      </c>
      <c r="M38" s="2">
        <f t="shared" si="3"/>
        <v>2807059</v>
      </c>
      <c r="N38" s="2">
        <f t="shared" si="3"/>
        <v>4976951</v>
      </c>
      <c r="O38" s="2">
        <f t="shared" si="3"/>
        <v>1132513</v>
      </c>
      <c r="P38" s="2">
        <f t="shared" si="3"/>
        <v>3253990</v>
      </c>
      <c r="Q38" s="2">
        <f t="shared" si="3"/>
        <v>3714099</v>
      </c>
      <c r="R38" s="2">
        <f t="shared" si="3"/>
        <v>8100602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18278755</v>
      </c>
      <c r="X38" s="2">
        <f t="shared" si="3"/>
        <v>12952957</v>
      </c>
      <c r="Y38" s="2">
        <f t="shared" si="3"/>
        <v>5325798</v>
      </c>
      <c r="Z38" s="34">
        <f>+IF(X38&lt;&gt;0,+(Y38/X38)*100,0)</f>
        <v>41.116464757815528</v>
      </c>
      <c r="AA38" s="35">
        <f>+AA17+AA27+AA36</f>
        <v>11661635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2389307</v>
      </c>
      <c r="I39" s="2">
        <f>+H40+I60</f>
        <v>3703466</v>
      </c>
      <c r="J39" s="2">
        <f>+G39</f>
        <v>0</v>
      </c>
      <c r="K39" s="2">
        <f>+I40+K60</f>
        <v>5201202</v>
      </c>
      <c r="L39" s="2">
        <f>+K40+L60</f>
        <v>6252096</v>
      </c>
      <c r="M39" s="2">
        <f>+L40+M60</f>
        <v>7371094</v>
      </c>
      <c r="N39" s="2">
        <f>+K39</f>
        <v>5201202</v>
      </c>
      <c r="O39" s="2">
        <f>+M40+O60</f>
        <v>10178153</v>
      </c>
      <c r="P39" s="2">
        <f>+O40+P60</f>
        <v>11310666</v>
      </c>
      <c r="Q39" s="2">
        <f>+P40+Q60</f>
        <v>14564656</v>
      </c>
      <c r="R39" s="2">
        <f>+O39</f>
        <v>10178153</v>
      </c>
      <c r="S39" s="2">
        <f>+Q40+S60</f>
        <v>18278755</v>
      </c>
      <c r="T39" s="2">
        <f>+S40+T60</f>
        <v>18278755</v>
      </c>
      <c r="U39" s="2">
        <f>+T40+U60</f>
        <v>18278755</v>
      </c>
      <c r="V39" s="2">
        <f>+S39</f>
        <v>18278755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12587845</v>
      </c>
      <c r="D40" s="43">
        <f t="shared" ref="D40:AA40" si="4">+D38+D39</f>
        <v>0</v>
      </c>
      <c r="E40" s="44">
        <f t="shared" si="4"/>
        <v>11781790</v>
      </c>
      <c r="F40" s="45">
        <f t="shared" si="4"/>
        <v>11661635</v>
      </c>
      <c r="G40" s="45">
        <f t="shared" si="4"/>
        <v>2389307</v>
      </c>
      <c r="H40" s="45">
        <f t="shared" si="4"/>
        <v>3703466</v>
      </c>
      <c r="I40" s="45">
        <f t="shared" si="4"/>
        <v>5201202</v>
      </c>
      <c r="J40" s="45">
        <f>+I40</f>
        <v>5201202</v>
      </c>
      <c r="K40" s="45">
        <f t="shared" si="4"/>
        <v>6252096</v>
      </c>
      <c r="L40" s="45">
        <f t="shared" si="4"/>
        <v>7371094</v>
      </c>
      <c r="M40" s="45">
        <f t="shared" si="4"/>
        <v>10178153</v>
      </c>
      <c r="N40" s="45">
        <f>+M40</f>
        <v>10178153</v>
      </c>
      <c r="O40" s="45">
        <f t="shared" si="4"/>
        <v>11310666</v>
      </c>
      <c r="P40" s="45">
        <f t="shared" si="4"/>
        <v>14564656</v>
      </c>
      <c r="Q40" s="45">
        <f t="shared" si="4"/>
        <v>18278755</v>
      </c>
      <c r="R40" s="45">
        <f>+Q40</f>
        <v>18278755</v>
      </c>
      <c r="S40" s="45">
        <f t="shared" si="4"/>
        <v>18278755</v>
      </c>
      <c r="T40" s="45">
        <f t="shared" si="4"/>
        <v>18278755</v>
      </c>
      <c r="U40" s="45">
        <f t="shared" si="4"/>
        <v>18278755</v>
      </c>
      <c r="V40" s="45">
        <f>+U40</f>
        <v>18278755</v>
      </c>
      <c r="W40" s="45">
        <f>+V40</f>
        <v>18278755</v>
      </c>
      <c r="X40" s="45">
        <f t="shared" si="4"/>
        <v>12952957</v>
      </c>
      <c r="Y40" s="45">
        <f t="shared" si="4"/>
        <v>5325798</v>
      </c>
      <c r="Z40" s="46">
        <f>+IF(X40&lt;&gt;0,+(Y40/X40)*100,0)</f>
        <v>41.116464757815528</v>
      </c>
      <c r="AA40" s="47">
        <f t="shared" si="4"/>
        <v>11661635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216258201</v>
      </c>
      <c r="D7" s="18"/>
      <c r="E7" s="19">
        <v>181568256</v>
      </c>
      <c r="F7" s="20">
        <v>181673182</v>
      </c>
      <c r="G7" s="20">
        <v>14897622</v>
      </c>
      <c r="H7" s="20">
        <v>15107135</v>
      </c>
      <c r="I7" s="20">
        <v>14112601</v>
      </c>
      <c r="J7" s="20">
        <v>44117358</v>
      </c>
      <c r="K7" s="20">
        <v>15978207</v>
      </c>
      <c r="L7" s="20">
        <v>15953930</v>
      </c>
      <c r="M7" s="20">
        <v>16159809</v>
      </c>
      <c r="N7" s="20">
        <v>48091946</v>
      </c>
      <c r="O7" s="20">
        <v>19686784</v>
      </c>
      <c r="P7" s="20">
        <v>18471429</v>
      </c>
      <c r="Q7" s="20">
        <v>22106482</v>
      </c>
      <c r="R7" s="20">
        <v>60264695</v>
      </c>
      <c r="S7" s="20"/>
      <c r="T7" s="20"/>
      <c r="U7" s="20"/>
      <c r="V7" s="20"/>
      <c r="W7" s="20">
        <v>152473999</v>
      </c>
      <c r="X7" s="20">
        <v>136218646</v>
      </c>
      <c r="Y7" s="20">
        <v>16255353</v>
      </c>
      <c r="Z7" s="21">
        <v>11.933280411552468</v>
      </c>
      <c r="AA7" s="22">
        <v>181673182</v>
      </c>
    </row>
    <row r="8" spans="1:27" x14ac:dyDescent="0.25">
      <c r="A8" s="23" t="s">
        <v>36</v>
      </c>
      <c r="B8" s="17" t="s">
        <v>32</v>
      </c>
      <c r="C8" s="18">
        <v>4058613</v>
      </c>
      <c r="D8" s="18"/>
      <c r="E8" s="19">
        <v>3145813</v>
      </c>
      <c r="F8" s="20">
        <v>4116223</v>
      </c>
      <c r="G8" s="20">
        <v>10418236</v>
      </c>
      <c r="H8" s="20">
        <v>307236</v>
      </c>
      <c r="I8" s="20">
        <v>245482</v>
      </c>
      <c r="J8" s="20">
        <v>10970954</v>
      </c>
      <c r="K8" s="20">
        <v>13326003</v>
      </c>
      <c r="L8" s="20">
        <v>268650</v>
      </c>
      <c r="M8" s="20">
        <v>227116</v>
      </c>
      <c r="N8" s="20">
        <v>13821769</v>
      </c>
      <c r="O8" s="20">
        <v>276771</v>
      </c>
      <c r="P8" s="20">
        <v>231080</v>
      </c>
      <c r="Q8" s="20">
        <v>1429088</v>
      </c>
      <c r="R8" s="20">
        <v>1936939</v>
      </c>
      <c r="S8" s="20"/>
      <c r="T8" s="20"/>
      <c r="U8" s="20"/>
      <c r="V8" s="20"/>
      <c r="W8" s="20">
        <v>26729662</v>
      </c>
      <c r="X8" s="20">
        <v>1967094</v>
      </c>
      <c r="Y8" s="20">
        <v>24762568</v>
      </c>
      <c r="Z8" s="21">
        <v>1258.8400961011523</v>
      </c>
      <c r="AA8" s="22">
        <v>4116223</v>
      </c>
    </row>
    <row r="9" spans="1:27" x14ac:dyDescent="0.25">
      <c r="A9" s="23" t="s">
        <v>37</v>
      </c>
      <c r="B9" s="17" t="s">
        <v>6</v>
      </c>
      <c r="C9" s="18">
        <v>20296000</v>
      </c>
      <c r="D9" s="18"/>
      <c r="E9" s="19">
        <v>20076175</v>
      </c>
      <c r="F9" s="20">
        <v>20076175</v>
      </c>
      <c r="G9" s="20">
        <v>8365151</v>
      </c>
      <c r="H9" s="20"/>
      <c r="I9" s="20"/>
      <c r="J9" s="20">
        <v>8365151</v>
      </c>
      <c r="K9" s="20"/>
      <c r="L9" s="20"/>
      <c r="M9" s="20">
        <v>6692058</v>
      </c>
      <c r="N9" s="20">
        <v>6692058</v>
      </c>
      <c r="O9" s="20"/>
      <c r="P9" s="20"/>
      <c r="Q9" s="20">
        <v>5018966</v>
      </c>
      <c r="R9" s="20">
        <v>5018966</v>
      </c>
      <c r="S9" s="20"/>
      <c r="T9" s="20"/>
      <c r="U9" s="20"/>
      <c r="V9" s="20"/>
      <c r="W9" s="20">
        <v>20076175</v>
      </c>
      <c r="X9" s="20">
        <v>15057135</v>
      </c>
      <c r="Y9" s="20">
        <v>5019040</v>
      </c>
      <c r="Z9" s="21">
        <v>33.333300126484886</v>
      </c>
      <c r="AA9" s="22">
        <v>20076175</v>
      </c>
    </row>
    <row r="10" spans="1:27" x14ac:dyDescent="0.25">
      <c r="A10" s="23" t="s">
        <v>38</v>
      </c>
      <c r="B10" s="17" t="s">
        <v>6</v>
      </c>
      <c r="C10" s="18">
        <v>1964346</v>
      </c>
      <c r="D10" s="18"/>
      <c r="E10" s="19">
        <v>884776</v>
      </c>
      <c r="F10" s="20">
        <v>1459261</v>
      </c>
      <c r="G10" s="20"/>
      <c r="H10" s="20"/>
      <c r="I10" s="20"/>
      <c r="J10" s="20"/>
      <c r="K10" s="20"/>
      <c r="L10" s="20"/>
      <c r="M10" s="20"/>
      <c r="N10" s="20"/>
      <c r="O10" s="20">
        <v>400875</v>
      </c>
      <c r="P10" s="20">
        <v>43054</v>
      </c>
      <c r="Q10" s="20">
        <v>655933</v>
      </c>
      <c r="R10" s="20">
        <v>1099862</v>
      </c>
      <c r="S10" s="20"/>
      <c r="T10" s="20"/>
      <c r="U10" s="20"/>
      <c r="V10" s="20"/>
      <c r="W10" s="20">
        <v>1099862</v>
      </c>
      <c r="X10" s="20">
        <v>565373</v>
      </c>
      <c r="Y10" s="20">
        <v>534489</v>
      </c>
      <c r="Z10" s="21">
        <v>94.537411584918274</v>
      </c>
      <c r="AA10" s="22">
        <v>1459261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-90912071</v>
      </c>
      <c r="D14" s="18"/>
      <c r="E14" s="19">
        <v>-115433514</v>
      </c>
      <c r="F14" s="20">
        <v>-116435834</v>
      </c>
      <c r="G14" s="20">
        <v>-172371</v>
      </c>
      <c r="H14" s="20">
        <v>-4404222</v>
      </c>
      <c r="I14" s="20">
        <v>-7279634</v>
      </c>
      <c r="J14" s="20">
        <v>-11856227</v>
      </c>
      <c r="K14" s="20">
        <v>-7328739</v>
      </c>
      <c r="L14" s="20">
        <v>-7088292</v>
      </c>
      <c r="M14" s="20">
        <v>-7790584</v>
      </c>
      <c r="N14" s="20">
        <v>-22207615</v>
      </c>
      <c r="O14" s="20">
        <v>-8578350</v>
      </c>
      <c r="P14" s="20">
        <v>-8122469</v>
      </c>
      <c r="Q14" s="20">
        <v>-12677744</v>
      </c>
      <c r="R14" s="20">
        <v>-29378563</v>
      </c>
      <c r="S14" s="20"/>
      <c r="T14" s="20"/>
      <c r="U14" s="20"/>
      <c r="V14" s="20"/>
      <c r="W14" s="20">
        <v>-63442405</v>
      </c>
      <c r="X14" s="20">
        <v>-87262086</v>
      </c>
      <c r="Y14" s="20">
        <v>23819681</v>
      </c>
      <c r="Z14" s="21">
        <v>-27.296712801479444</v>
      </c>
      <c r="AA14" s="22">
        <v>-116435834</v>
      </c>
    </row>
    <row r="15" spans="1:27" x14ac:dyDescent="0.25">
      <c r="A15" s="23" t="s">
        <v>43</v>
      </c>
      <c r="B15" s="17" t="s">
        <v>32</v>
      </c>
      <c r="C15" s="18">
        <v>-1828763</v>
      </c>
      <c r="D15" s="18"/>
      <c r="E15" s="19">
        <v>-1651716</v>
      </c>
      <c r="F15" s="20">
        <v>-1677341</v>
      </c>
      <c r="G15" s="20"/>
      <c r="H15" s="20"/>
      <c r="I15" s="20"/>
      <c r="J15" s="20"/>
      <c r="K15" s="20"/>
      <c r="L15" s="20"/>
      <c r="M15" s="20"/>
      <c r="N15" s="20"/>
      <c r="O15" s="20">
        <v>-846980</v>
      </c>
      <c r="P15" s="20"/>
      <c r="Q15" s="20"/>
      <c r="R15" s="20">
        <v>-846980</v>
      </c>
      <c r="S15" s="20"/>
      <c r="T15" s="20"/>
      <c r="U15" s="20"/>
      <c r="V15" s="20"/>
      <c r="W15" s="20">
        <v>-846980</v>
      </c>
      <c r="X15" s="20">
        <v>-836108</v>
      </c>
      <c r="Y15" s="20">
        <v>-10872</v>
      </c>
      <c r="Z15" s="21">
        <v>1.3003104862051313</v>
      </c>
      <c r="AA15" s="22">
        <v>-1677341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149836326</v>
      </c>
      <c r="D17" s="26">
        <f>SUM(D6:D16)</f>
        <v>0</v>
      </c>
      <c r="E17" s="27">
        <f t="shared" si="0"/>
        <v>88589790</v>
      </c>
      <c r="F17" s="28">
        <f t="shared" si="0"/>
        <v>89211666</v>
      </c>
      <c r="G17" s="28">
        <f t="shared" si="0"/>
        <v>33508638</v>
      </c>
      <c r="H17" s="28">
        <f t="shared" si="0"/>
        <v>11010149</v>
      </c>
      <c r="I17" s="28">
        <f t="shared" si="0"/>
        <v>7078449</v>
      </c>
      <c r="J17" s="28">
        <f t="shared" si="0"/>
        <v>51597236</v>
      </c>
      <c r="K17" s="28">
        <f t="shared" si="0"/>
        <v>21975471</v>
      </c>
      <c r="L17" s="28">
        <f t="shared" si="0"/>
        <v>9134288</v>
      </c>
      <c r="M17" s="28">
        <f t="shared" si="0"/>
        <v>15288399</v>
      </c>
      <c r="N17" s="28">
        <f t="shared" si="0"/>
        <v>46398158</v>
      </c>
      <c r="O17" s="28">
        <f t="shared" si="0"/>
        <v>10939100</v>
      </c>
      <c r="P17" s="28">
        <f t="shared" si="0"/>
        <v>10623094</v>
      </c>
      <c r="Q17" s="28">
        <f t="shared" si="0"/>
        <v>16532725</v>
      </c>
      <c r="R17" s="28">
        <f t="shared" si="0"/>
        <v>38094919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136090313</v>
      </c>
      <c r="X17" s="28">
        <f t="shared" si="0"/>
        <v>65710054</v>
      </c>
      <c r="Y17" s="28">
        <f t="shared" si="0"/>
        <v>70380259</v>
      </c>
      <c r="Z17" s="29">
        <f>+IF(X17&lt;&gt;0,+(Y17/X17)*100,0)</f>
        <v>107.10729137431541</v>
      </c>
      <c r="AA17" s="30">
        <f>SUM(AA6:AA16)</f>
        <v>89211666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-21964389</v>
      </c>
      <c r="D26" s="18"/>
      <c r="E26" s="19">
        <v>-36134770</v>
      </c>
      <c r="F26" s="20">
        <v>-39308592</v>
      </c>
      <c r="G26" s="20">
        <v>-351370</v>
      </c>
      <c r="H26" s="20">
        <v>-83545</v>
      </c>
      <c r="I26" s="20"/>
      <c r="J26" s="20">
        <v>-434915</v>
      </c>
      <c r="K26" s="20">
        <v>-27744</v>
      </c>
      <c r="L26" s="20">
        <v>-310441</v>
      </c>
      <c r="M26" s="20">
        <v>-1108474</v>
      </c>
      <c r="N26" s="20">
        <v>-1446659</v>
      </c>
      <c r="O26" s="20">
        <v>-1949538</v>
      </c>
      <c r="P26" s="20">
        <v>-3691882</v>
      </c>
      <c r="Q26" s="20">
        <v>-3576096</v>
      </c>
      <c r="R26" s="20">
        <v>-9217516</v>
      </c>
      <c r="S26" s="20"/>
      <c r="T26" s="20"/>
      <c r="U26" s="20"/>
      <c r="V26" s="20"/>
      <c r="W26" s="20">
        <v>-11099090</v>
      </c>
      <c r="X26" s="20">
        <v>-35320536</v>
      </c>
      <c r="Y26" s="20">
        <v>24221446</v>
      </c>
      <c r="Z26" s="21">
        <v>-68.576099751147595</v>
      </c>
      <c r="AA26" s="22">
        <v>-39308592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-21964389</v>
      </c>
      <c r="D27" s="26">
        <f>SUM(D21:D26)</f>
        <v>0</v>
      </c>
      <c r="E27" s="27">
        <f t="shared" si="1"/>
        <v>-36134770</v>
      </c>
      <c r="F27" s="28">
        <f t="shared" si="1"/>
        <v>-39308592</v>
      </c>
      <c r="G27" s="28">
        <f t="shared" si="1"/>
        <v>-351370</v>
      </c>
      <c r="H27" s="28">
        <f t="shared" si="1"/>
        <v>-83545</v>
      </c>
      <c r="I27" s="28">
        <f t="shared" si="1"/>
        <v>0</v>
      </c>
      <c r="J27" s="28">
        <f t="shared" si="1"/>
        <v>-434915</v>
      </c>
      <c r="K27" s="28">
        <f t="shared" si="1"/>
        <v>-27744</v>
      </c>
      <c r="L27" s="28">
        <f t="shared" si="1"/>
        <v>-310441</v>
      </c>
      <c r="M27" s="28">
        <f t="shared" si="1"/>
        <v>-1108474</v>
      </c>
      <c r="N27" s="28">
        <f t="shared" si="1"/>
        <v>-1446659</v>
      </c>
      <c r="O27" s="28">
        <f t="shared" si="1"/>
        <v>-1949538</v>
      </c>
      <c r="P27" s="28">
        <f t="shared" si="1"/>
        <v>-3691882</v>
      </c>
      <c r="Q27" s="28">
        <f t="shared" si="1"/>
        <v>-3576096</v>
      </c>
      <c r="R27" s="28">
        <f t="shared" si="1"/>
        <v>-9217516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-11099090</v>
      </c>
      <c r="X27" s="28">
        <f t="shared" si="1"/>
        <v>-35320536</v>
      </c>
      <c r="Y27" s="28">
        <f t="shared" si="1"/>
        <v>24221446</v>
      </c>
      <c r="Z27" s="29">
        <f>+IF(X27&lt;&gt;0,+(Y27/X27)*100,0)</f>
        <v>-68.576099751147595</v>
      </c>
      <c r="AA27" s="30">
        <f>SUM(AA21:AA26)</f>
        <v>-39308592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5900000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1347360</v>
      </c>
      <c r="D33" s="18"/>
      <c r="E33" s="19">
        <v>1380912</v>
      </c>
      <c r="F33" s="20">
        <v>1380912</v>
      </c>
      <c r="G33" s="20">
        <v>59164</v>
      </c>
      <c r="H33" s="36">
        <v>91498</v>
      </c>
      <c r="I33" s="36">
        <v>66504</v>
      </c>
      <c r="J33" s="36">
        <v>217166</v>
      </c>
      <c r="K33" s="20">
        <v>89391</v>
      </c>
      <c r="L33" s="20">
        <v>97695</v>
      </c>
      <c r="M33" s="20">
        <v>98723</v>
      </c>
      <c r="N33" s="20">
        <v>285809</v>
      </c>
      <c r="O33" s="36">
        <v>39010</v>
      </c>
      <c r="P33" s="36">
        <v>45128</v>
      </c>
      <c r="Q33" s="36">
        <v>98720</v>
      </c>
      <c r="R33" s="20">
        <v>182858</v>
      </c>
      <c r="S33" s="20"/>
      <c r="T33" s="20"/>
      <c r="U33" s="20"/>
      <c r="V33" s="36"/>
      <c r="W33" s="36">
        <v>685833</v>
      </c>
      <c r="X33" s="36">
        <v>1035684</v>
      </c>
      <c r="Y33" s="20">
        <v>-349851</v>
      </c>
      <c r="Z33" s="21">
        <v>-33.779705006546401</v>
      </c>
      <c r="AA33" s="22">
        <v>1380912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-2232307</v>
      </c>
      <c r="D35" s="18"/>
      <c r="E35" s="19">
        <v>-1376506</v>
      </c>
      <c r="F35" s="20">
        <v>-1475736</v>
      </c>
      <c r="G35" s="20"/>
      <c r="H35" s="20"/>
      <c r="I35" s="20"/>
      <c r="J35" s="20"/>
      <c r="K35" s="20"/>
      <c r="L35" s="20"/>
      <c r="M35" s="20">
        <v>-714140</v>
      </c>
      <c r="N35" s="20">
        <v>-714140</v>
      </c>
      <c r="O35" s="20"/>
      <c r="P35" s="20"/>
      <c r="Q35" s="20"/>
      <c r="R35" s="20"/>
      <c r="S35" s="20"/>
      <c r="T35" s="20"/>
      <c r="U35" s="20"/>
      <c r="V35" s="20"/>
      <c r="W35" s="20">
        <v>-714140</v>
      </c>
      <c r="X35" s="20">
        <v>-688253</v>
      </c>
      <c r="Y35" s="20">
        <v>-25887</v>
      </c>
      <c r="Z35" s="21">
        <v>3.7612622102627959</v>
      </c>
      <c r="AA35" s="22">
        <v>-1475736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-884947</v>
      </c>
      <c r="D36" s="26">
        <f>SUM(D31:D35)</f>
        <v>0</v>
      </c>
      <c r="E36" s="27">
        <f t="shared" si="2"/>
        <v>5904406</v>
      </c>
      <c r="F36" s="28">
        <f t="shared" si="2"/>
        <v>-94824</v>
      </c>
      <c r="G36" s="28">
        <f t="shared" si="2"/>
        <v>59164</v>
      </c>
      <c r="H36" s="28">
        <f t="shared" si="2"/>
        <v>91498</v>
      </c>
      <c r="I36" s="28">
        <f t="shared" si="2"/>
        <v>66504</v>
      </c>
      <c r="J36" s="28">
        <f t="shared" si="2"/>
        <v>217166</v>
      </c>
      <c r="K36" s="28">
        <f t="shared" si="2"/>
        <v>89391</v>
      </c>
      <c r="L36" s="28">
        <f t="shared" si="2"/>
        <v>97695</v>
      </c>
      <c r="M36" s="28">
        <f t="shared" si="2"/>
        <v>-615417</v>
      </c>
      <c r="N36" s="28">
        <f t="shared" si="2"/>
        <v>-428331</v>
      </c>
      <c r="O36" s="28">
        <f t="shared" si="2"/>
        <v>39010</v>
      </c>
      <c r="P36" s="28">
        <f t="shared" si="2"/>
        <v>45128</v>
      </c>
      <c r="Q36" s="28">
        <f t="shared" si="2"/>
        <v>98720</v>
      </c>
      <c r="R36" s="28">
        <f t="shared" si="2"/>
        <v>182858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-28307</v>
      </c>
      <c r="X36" s="28">
        <f t="shared" si="2"/>
        <v>347431</v>
      </c>
      <c r="Y36" s="28">
        <f t="shared" si="2"/>
        <v>-375738</v>
      </c>
      <c r="Z36" s="29">
        <f>+IF(X36&lt;&gt;0,+(Y36/X36)*100,0)</f>
        <v>-108.1475170609416</v>
      </c>
      <c r="AA36" s="30">
        <f>SUM(AA31:AA35)</f>
        <v>-94824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126986990</v>
      </c>
      <c r="D38" s="32">
        <f>+D17+D27+D36</f>
        <v>0</v>
      </c>
      <c r="E38" s="33">
        <f t="shared" si="3"/>
        <v>58359426</v>
      </c>
      <c r="F38" s="2">
        <f t="shared" si="3"/>
        <v>49808250</v>
      </c>
      <c r="G38" s="2">
        <f t="shared" si="3"/>
        <v>33216432</v>
      </c>
      <c r="H38" s="2">
        <f t="shared" si="3"/>
        <v>11018102</v>
      </c>
      <c r="I38" s="2">
        <f t="shared" si="3"/>
        <v>7144953</v>
      </c>
      <c r="J38" s="2">
        <f t="shared" si="3"/>
        <v>51379487</v>
      </c>
      <c r="K38" s="2">
        <f t="shared" si="3"/>
        <v>22037118</v>
      </c>
      <c r="L38" s="2">
        <f t="shared" si="3"/>
        <v>8921542</v>
      </c>
      <c r="M38" s="2">
        <f t="shared" si="3"/>
        <v>13564508</v>
      </c>
      <c r="N38" s="2">
        <f t="shared" si="3"/>
        <v>44523168</v>
      </c>
      <c r="O38" s="2">
        <f t="shared" si="3"/>
        <v>9028572</v>
      </c>
      <c r="P38" s="2">
        <f t="shared" si="3"/>
        <v>6976340</v>
      </c>
      <c r="Q38" s="2">
        <f t="shared" si="3"/>
        <v>13055349</v>
      </c>
      <c r="R38" s="2">
        <f t="shared" si="3"/>
        <v>29060261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124962916</v>
      </c>
      <c r="X38" s="2">
        <f t="shared" si="3"/>
        <v>30736949</v>
      </c>
      <c r="Y38" s="2">
        <f t="shared" si="3"/>
        <v>94225967</v>
      </c>
      <c r="Z38" s="34">
        <f>+IF(X38&lt;&gt;0,+(Y38/X38)*100,0)</f>
        <v>306.55601829576511</v>
      </c>
      <c r="AA38" s="35">
        <f>+AA17+AA27+AA36</f>
        <v>49808250</v>
      </c>
    </row>
    <row r="39" spans="1:27" x14ac:dyDescent="0.25">
      <c r="A39" s="23" t="s">
        <v>60</v>
      </c>
      <c r="B39" s="17"/>
      <c r="C39" s="32">
        <v>486886455</v>
      </c>
      <c r="D39" s="32"/>
      <c r="E39" s="33">
        <v>535549169</v>
      </c>
      <c r="F39" s="2">
        <v>613583574</v>
      </c>
      <c r="G39" s="2">
        <v>613583572</v>
      </c>
      <c r="H39" s="2">
        <f>+G40+H60</f>
        <v>646800004</v>
      </c>
      <c r="I39" s="2">
        <f>+H40+I60</f>
        <v>657818106</v>
      </c>
      <c r="J39" s="2">
        <f>+G39</f>
        <v>613583572</v>
      </c>
      <c r="K39" s="2">
        <f>+I40+K60</f>
        <v>664963059</v>
      </c>
      <c r="L39" s="2">
        <f>+K40+L60</f>
        <v>687000177</v>
      </c>
      <c r="M39" s="2">
        <f>+L40+M60</f>
        <v>695921719</v>
      </c>
      <c r="N39" s="2">
        <f>+K39</f>
        <v>664963059</v>
      </c>
      <c r="O39" s="2">
        <f>+M40+O60</f>
        <v>709486227</v>
      </c>
      <c r="P39" s="2">
        <f>+O40+P60</f>
        <v>718514799</v>
      </c>
      <c r="Q39" s="2">
        <f>+P40+Q60</f>
        <v>725491139</v>
      </c>
      <c r="R39" s="2">
        <f>+O39</f>
        <v>709486227</v>
      </c>
      <c r="S39" s="2">
        <f>+Q40+S60</f>
        <v>738546488</v>
      </c>
      <c r="T39" s="2">
        <f>+S40+T60</f>
        <v>738546488</v>
      </c>
      <c r="U39" s="2">
        <f>+T40+U60</f>
        <v>738546488</v>
      </c>
      <c r="V39" s="2">
        <f>+S39</f>
        <v>738546488</v>
      </c>
      <c r="W39" s="2">
        <f>+G39</f>
        <v>613583572</v>
      </c>
      <c r="X39" s="2">
        <v>613583574</v>
      </c>
      <c r="Y39" s="2">
        <f>+W39-X39</f>
        <v>-2</v>
      </c>
      <c r="Z39" s="34">
        <f>+IF(X39&lt;&gt;0,+(Y39/X39)*100,0)</f>
        <v>-3.2595396694892621E-7</v>
      </c>
      <c r="AA39" s="35">
        <v>613583574</v>
      </c>
    </row>
    <row r="40" spans="1:27" x14ac:dyDescent="0.25">
      <c r="A40" s="41" t="s">
        <v>62</v>
      </c>
      <c r="B40" s="42" t="s">
        <v>61</v>
      </c>
      <c r="C40" s="43">
        <f>+C38+C39</f>
        <v>613873445</v>
      </c>
      <c r="D40" s="43">
        <f t="shared" ref="D40:AA40" si="4">+D38+D39</f>
        <v>0</v>
      </c>
      <c r="E40" s="44">
        <f t="shared" si="4"/>
        <v>593908595</v>
      </c>
      <c r="F40" s="45">
        <f t="shared" si="4"/>
        <v>663391824</v>
      </c>
      <c r="G40" s="45">
        <f t="shared" si="4"/>
        <v>646800004</v>
      </c>
      <c r="H40" s="45">
        <f t="shared" si="4"/>
        <v>657818106</v>
      </c>
      <c r="I40" s="45">
        <f t="shared" si="4"/>
        <v>664963059</v>
      </c>
      <c r="J40" s="45">
        <f>+I40</f>
        <v>664963059</v>
      </c>
      <c r="K40" s="45">
        <f t="shared" si="4"/>
        <v>687000177</v>
      </c>
      <c r="L40" s="45">
        <f t="shared" si="4"/>
        <v>695921719</v>
      </c>
      <c r="M40" s="45">
        <f t="shared" si="4"/>
        <v>709486227</v>
      </c>
      <c r="N40" s="45">
        <f>+M40</f>
        <v>709486227</v>
      </c>
      <c r="O40" s="45">
        <f t="shared" si="4"/>
        <v>718514799</v>
      </c>
      <c r="P40" s="45">
        <f t="shared" si="4"/>
        <v>725491139</v>
      </c>
      <c r="Q40" s="45">
        <f t="shared" si="4"/>
        <v>738546488</v>
      </c>
      <c r="R40" s="45">
        <f>+Q40</f>
        <v>738546488</v>
      </c>
      <c r="S40" s="45">
        <f t="shared" si="4"/>
        <v>738546488</v>
      </c>
      <c r="T40" s="45">
        <f t="shared" si="4"/>
        <v>738546488</v>
      </c>
      <c r="U40" s="45">
        <f t="shared" si="4"/>
        <v>738546488</v>
      </c>
      <c r="V40" s="45">
        <f>+U40</f>
        <v>738546488</v>
      </c>
      <c r="W40" s="45">
        <f>+V40</f>
        <v>738546488</v>
      </c>
      <c r="X40" s="45">
        <f t="shared" si="4"/>
        <v>644320523</v>
      </c>
      <c r="Y40" s="45">
        <f t="shared" si="4"/>
        <v>94225965</v>
      </c>
      <c r="Z40" s="46">
        <f>+IF(X40&lt;&gt;0,+(Y40/X40)*100,0)</f>
        <v>14.624082523598275</v>
      </c>
      <c r="AA40" s="47">
        <f t="shared" si="4"/>
        <v>663391824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613583572</v>
      </c>
      <c r="J60">
        <v>613583572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83223697</v>
      </c>
      <c r="D7" s="18"/>
      <c r="E7" s="19"/>
      <c r="F7" s="20"/>
      <c r="G7" s="20">
        <v>6004355</v>
      </c>
      <c r="H7" s="20">
        <v>5806927</v>
      </c>
      <c r="I7" s="20">
        <v>5844462</v>
      </c>
      <c r="J7" s="20">
        <v>17655744</v>
      </c>
      <c r="K7" s="20">
        <v>6104225</v>
      </c>
      <c r="L7" s="20">
        <v>6453226</v>
      </c>
      <c r="M7" s="20">
        <v>7624126</v>
      </c>
      <c r="N7" s="20">
        <v>20181577</v>
      </c>
      <c r="O7" s="20">
        <v>7951555</v>
      </c>
      <c r="P7" s="20">
        <v>9494629</v>
      </c>
      <c r="Q7" s="20">
        <v>10074538</v>
      </c>
      <c r="R7" s="20">
        <v>27520722</v>
      </c>
      <c r="S7" s="20"/>
      <c r="T7" s="20"/>
      <c r="U7" s="20"/>
      <c r="V7" s="20"/>
      <c r="W7" s="20">
        <v>65358043</v>
      </c>
      <c r="X7" s="20"/>
      <c r="Y7" s="20">
        <v>65358043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763526</v>
      </c>
      <c r="D8" s="18"/>
      <c r="E8" s="19"/>
      <c r="F8" s="20"/>
      <c r="G8" s="20">
        <v>88905</v>
      </c>
      <c r="H8" s="20">
        <v>91168</v>
      </c>
      <c r="I8" s="20">
        <v>141980</v>
      </c>
      <c r="J8" s="20">
        <v>322053</v>
      </c>
      <c r="K8" s="20">
        <v>202666</v>
      </c>
      <c r="L8" s="20">
        <v>88759</v>
      </c>
      <c r="M8" s="20">
        <v>1087101</v>
      </c>
      <c r="N8" s="20">
        <v>1378526</v>
      </c>
      <c r="O8" s="20">
        <v>60383</v>
      </c>
      <c r="P8" s="20">
        <v>194607</v>
      </c>
      <c r="Q8" s="20">
        <v>30101</v>
      </c>
      <c r="R8" s="20">
        <v>285091</v>
      </c>
      <c r="S8" s="20"/>
      <c r="T8" s="20"/>
      <c r="U8" s="20"/>
      <c r="V8" s="20"/>
      <c r="W8" s="20">
        <v>1985670</v>
      </c>
      <c r="X8" s="20"/>
      <c r="Y8" s="20">
        <v>1985670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15411997</v>
      </c>
      <c r="D9" s="18"/>
      <c r="E9" s="19"/>
      <c r="F9" s="20"/>
      <c r="G9" s="20">
        <v>6230410</v>
      </c>
      <c r="H9" s="20"/>
      <c r="I9" s="20"/>
      <c r="J9" s="20">
        <v>6230410</v>
      </c>
      <c r="K9" s="20"/>
      <c r="L9" s="20"/>
      <c r="M9" s="20">
        <v>4984349</v>
      </c>
      <c r="N9" s="20">
        <v>4984349</v>
      </c>
      <c r="O9" s="20"/>
      <c r="P9" s="20"/>
      <c r="Q9" s="20">
        <v>3744288</v>
      </c>
      <c r="R9" s="20">
        <v>3744288</v>
      </c>
      <c r="S9" s="20"/>
      <c r="T9" s="20"/>
      <c r="U9" s="20"/>
      <c r="V9" s="20"/>
      <c r="W9" s="20">
        <v>14959047</v>
      </c>
      <c r="X9" s="20"/>
      <c r="Y9" s="20">
        <v>14959047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10945000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-37484633</v>
      </c>
      <c r="D14" s="18"/>
      <c r="E14" s="19"/>
      <c r="F14" s="20"/>
      <c r="G14" s="20">
        <v>-451448</v>
      </c>
      <c r="H14" s="20">
        <v>-2344722</v>
      </c>
      <c r="I14" s="20">
        <v>-2828876</v>
      </c>
      <c r="J14" s="20">
        <v>-5625046</v>
      </c>
      <c r="K14" s="20">
        <v>-3009486</v>
      </c>
      <c r="L14" s="20">
        <v>-3742621</v>
      </c>
      <c r="M14" s="20">
        <v>-3922973</v>
      </c>
      <c r="N14" s="20">
        <v>-10675080</v>
      </c>
      <c r="O14" s="20">
        <v>-4133416</v>
      </c>
      <c r="P14" s="20">
        <v>-4133266</v>
      </c>
      <c r="Q14" s="20">
        <v>-4244547</v>
      </c>
      <c r="R14" s="20">
        <v>-12511229</v>
      </c>
      <c r="S14" s="20"/>
      <c r="T14" s="20"/>
      <c r="U14" s="20"/>
      <c r="V14" s="20"/>
      <c r="W14" s="20">
        <v>-28811355</v>
      </c>
      <c r="X14" s="20"/>
      <c r="Y14" s="20">
        <v>-28811355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-87121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-27744</v>
      </c>
      <c r="N15" s="20">
        <v>-27744</v>
      </c>
      <c r="O15" s="20"/>
      <c r="P15" s="20"/>
      <c r="Q15" s="20"/>
      <c r="R15" s="20"/>
      <c r="S15" s="20"/>
      <c r="T15" s="20"/>
      <c r="U15" s="20"/>
      <c r="V15" s="20"/>
      <c r="W15" s="20">
        <v>-27744</v>
      </c>
      <c r="X15" s="20"/>
      <c r="Y15" s="20">
        <v>-27744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72772466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11872222</v>
      </c>
      <c r="H17" s="28">
        <f t="shared" si="0"/>
        <v>3553373</v>
      </c>
      <c r="I17" s="28">
        <f t="shared" si="0"/>
        <v>3157566</v>
      </c>
      <c r="J17" s="28">
        <f t="shared" si="0"/>
        <v>18583161</v>
      </c>
      <c r="K17" s="28">
        <f t="shared" si="0"/>
        <v>3297405</v>
      </c>
      <c r="L17" s="28">
        <f t="shared" si="0"/>
        <v>2799364</v>
      </c>
      <c r="M17" s="28">
        <f t="shared" si="0"/>
        <v>9744859</v>
      </c>
      <c r="N17" s="28">
        <f t="shared" si="0"/>
        <v>15841628</v>
      </c>
      <c r="O17" s="28">
        <f t="shared" si="0"/>
        <v>3878522</v>
      </c>
      <c r="P17" s="28">
        <f t="shared" si="0"/>
        <v>5555970</v>
      </c>
      <c r="Q17" s="28">
        <f t="shared" si="0"/>
        <v>9604380</v>
      </c>
      <c r="R17" s="28">
        <f t="shared" si="0"/>
        <v>19038872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53463661</v>
      </c>
      <c r="X17" s="28">
        <f t="shared" si="0"/>
        <v>0</v>
      </c>
      <c r="Y17" s="28">
        <f t="shared" si="0"/>
        <v>53463661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-27774570</v>
      </c>
      <c r="D26" s="18"/>
      <c r="E26" s="19"/>
      <c r="F26" s="20"/>
      <c r="G26" s="20"/>
      <c r="H26" s="20">
        <v>-2845</v>
      </c>
      <c r="I26" s="20"/>
      <c r="J26" s="20">
        <v>-2845</v>
      </c>
      <c r="K26" s="20">
        <v>-18131</v>
      </c>
      <c r="L26" s="20">
        <v>-781880</v>
      </c>
      <c r="M26" s="20">
        <v>-1176957</v>
      </c>
      <c r="N26" s="20">
        <v>-1976968</v>
      </c>
      <c r="O26" s="20">
        <v>-160957</v>
      </c>
      <c r="P26" s="20">
        <v>-50700</v>
      </c>
      <c r="Q26" s="20">
        <v>-924215</v>
      </c>
      <c r="R26" s="20">
        <v>-1135872</v>
      </c>
      <c r="S26" s="20"/>
      <c r="T26" s="20"/>
      <c r="U26" s="20"/>
      <c r="V26" s="20"/>
      <c r="W26" s="20">
        <v>-3115685</v>
      </c>
      <c r="X26" s="20"/>
      <c r="Y26" s="20">
        <v>-3115685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-27774570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-2845</v>
      </c>
      <c r="I27" s="28">
        <f t="shared" si="1"/>
        <v>0</v>
      </c>
      <c r="J27" s="28">
        <f t="shared" si="1"/>
        <v>-2845</v>
      </c>
      <c r="K27" s="28">
        <f t="shared" si="1"/>
        <v>-18131</v>
      </c>
      <c r="L27" s="28">
        <f t="shared" si="1"/>
        <v>-781880</v>
      </c>
      <c r="M27" s="28">
        <f t="shared" si="1"/>
        <v>-1176957</v>
      </c>
      <c r="N27" s="28">
        <f t="shared" si="1"/>
        <v>-1976968</v>
      </c>
      <c r="O27" s="28">
        <f t="shared" si="1"/>
        <v>-160957</v>
      </c>
      <c r="P27" s="28">
        <f t="shared" si="1"/>
        <v>-50700</v>
      </c>
      <c r="Q27" s="28">
        <f t="shared" si="1"/>
        <v>-924215</v>
      </c>
      <c r="R27" s="28">
        <f t="shared" si="1"/>
        <v>-1135872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-3115685</v>
      </c>
      <c r="X27" s="28">
        <f t="shared" si="1"/>
        <v>0</v>
      </c>
      <c r="Y27" s="28">
        <f t="shared" si="1"/>
        <v>-3115685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44997896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11872222</v>
      </c>
      <c r="H38" s="2">
        <f t="shared" si="3"/>
        <v>3550528</v>
      </c>
      <c r="I38" s="2">
        <f t="shared" si="3"/>
        <v>3157566</v>
      </c>
      <c r="J38" s="2">
        <f t="shared" si="3"/>
        <v>18580316</v>
      </c>
      <c r="K38" s="2">
        <f t="shared" si="3"/>
        <v>3279274</v>
      </c>
      <c r="L38" s="2">
        <f t="shared" si="3"/>
        <v>2017484</v>
      </c>
      <c r="M38" s="2">
        <f t="shared" si="3"/>
        <v>8567902</v>
      </c>
      <c r="N38" s="2">
        <f t="shared" si="3"/>
        <v>13864660</v>
      </c>
      <c r="O38" s="2">
        <f t="shared" si="3"/>
        <v>3717565</v>
      </c>
      <c r="P38" s="2">
        <f t="shared" si="3"/>
        <v>5505270</v>
      </c>
      <c r="Q38" s="2">
        <f t="shared" si="3"/>
        <v>8680165</v>
      </c>
      <c r="R38" s="2">
        <f t="shared" si="3"/>
        <v>17903000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50347976</v>
      </c>
      <c r="X38" s="2">
        <f t="shared" si="3"/>
        <v>0</v>
      </c>
      <c r="Y38" s="2">
        <f t="shared" si="3"/>
        <v>50347976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11872222</v>
      </c>
      <c r="I39" s="2">
        <f>+H40+I60</f>
        <v>15422750</v>
      </c>
      <c r="J39" s="2">
        <f>+G39</f>
        <v>0</v>
      </c>
      <c r="K39" s="2">
        <f>+I40+K60</f>
        <v>18580316</v>
      </c>
      <c r="L39" s="2">
        <f>+K40+L60</f>
        <v>21859590</v>
      </c>
      <c r="M39" s="2">
        <f>+L40+M60</f>
        <v>23877074</v>
      </c>
      <c r="N39" s="2">
        <f>+K39</f>
        <v>18580316</v>
      </c>
      <c r="O39" s="2">
        <f>+M40+O60</f>
        <v>32444976</v>
      </c>
      <c r="P39" s="2">
        <f>+O40+P60</f>
        <v>36162541</v>
      </c>
      <c r="Q39" s="2">
        <f>+P40+Q60</f>
        <v>41667811</v>
      </c>
      <c r="R39" s="2">
        <f>+O39</f>
        <v>32444976</v>
      </c>
      <c r="S39" s="2">
        <f>+Q40+S60</f>
        <v>50347976</v>
      </c>
      <c r="T39" s="2">
        <f>+S40+T60</f>
        <v>50347976</v>
      </c>
      <c r="U39" s="2">
        <f>+T40+U60</f>
        <v>50347976</v>
      </c>
      <c r="V39" s="2">
        <f>+S39</f>
        <v>50347976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44997896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11872222</v>
      </c>
      <c r="H40" s="45">
        <f t="shared" si="4"/>
        <v>15422750</v>
      </c>
      <c r="I40" s="45">
        <f t="shared" si="4"/>
        <v>18580316</v>
      </c>
      <c r="J40" s="45">
        <f>+I40</f>
        <v>18580316</v>
      </c>
      <c r="K40" s="45">
        <f t="shared" si="4"/>
        <v>21859590</v>
      </c>
      <c r="L40" s="45">
        <f t="shared" si="4"/>
        <v>23877074</v>
      </c>
      <c r="M40" s="45">
        <f t="shared" si="4"/>
        <v>32444976</v>
      </c>
      <c r="N40" s="45">
        <f>+M40</f>
        <v>32444976</v>
      </c>
      <c r="O40" s="45">
        <f t="shared" si="4"/>
        <v>36162541</v>
      </c>
      <c r="P40" s="45">
        <f t="shared" si="4"/>
        <v>41667811</v>
      </c>
      <c r="Q40" s="45">
        <f t="shared" si="4"/>
        <v>50347976</v>
      </c>
      <c r="R40" s="45">
        <f>+Q40</f>
        <v>50347976</v>
      </c>
      <c r="S40" s="45">
        <f t="shared" si="4"/>
        <v>50347976</v>
      </c>
      <c r="T40" s="45">
        <f t="shared" si="4"/>
        <v>50347976</v>
      </c>
      <c r="U40" s="45">
        <f t="shared" si="4"/>
        <v>50347976</v>
      </c>
      <c r="V40" s="45">
        <f>+U40</f>
        <v>50347976</v>
      </c>
      <c r="W40" s="45">
        <f>+V40</f>
        <v>50347976</v>
      </c>
      <c r="X40" s="45">
        <f t="shared" si="4"/>
        <v>0</v>
      </c>
      <c r="Y40" s="45">
        <f t="shared" si="4"/>
        <v>50347976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144676467</v>
      </c>
      <c r="F7" s="20">
        <v>171440451</v>
      </c>
      <c r="G7" s="20">
        <v>1244428</v>
      </c>
      <c r="H7" s="20">
        <v>1984811</v>
      </c>
      <c r="I7" s="20">
        <v>2126987</v>
      </c>
      <c r="J7" s="20">
        <v>5356226</v>
      </c>
      <c r="K7" s="20">
        <v>1899367</v>
      </c>
      <c r="L7" s="20">
        <v>1584866</v>
      </c>
      <c r="M7" s="20">
        <v>4399480</v>
      </c>
      <c r="N7" s="20">
        <v>7883713</v>
      </c>
      <c r="O7" s="20">
        <v>2820471</v>
      </c>
      <c r="P7" s="20">
        <v>3636161</v>
      </c>
      <c r="Q7" s="20">
        <v>2075730</v>
      </c>
      <c r="R7" s="20">
        <v>8532362</v>
      </c>
      <c r="S7" s="20"/>
      <c r="T7" s="20"/>
      <c r="U7" s="20"/>
      <c r="V7" s="20"/>
      <c r="W7" s="20">
        <v>21772301</v>
      </c>
      <c r="X7" s="20">
        <v>134366314</v>
      </c>
      <c r="Y7" s="20">
        <v>-112594013</v>
      </c>
      <c r="Z7" s="21">
        <v>-83.796309988826508</v>
      </c>
      <c r="AA7" s="22">
        <v>171440451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32212</v>
      </c>
      <c r="H8" s="20"/>
      <c r="I8" s="20">
        <v>80472</v>
      </c>
      <c r="J8" s="20">
        <v>112684</v>
      </c>
      <c r="K8" s="20"/>
      <c r="L8" s="20">
        <v>273</v>
      </c>
      <c r="M8" s="20"/>
      <c r="N8" s="20">
        <v>273</v>
      </c>
      <c r="O8" s="20"/>
      <c r="P8" s="20">
        <v>9710</v>
      </c>
      <c r="Q8" s="20"/>
      <c r="R8" s="20">
        <v>9710</v>
      </c>
      <c r="S8" s="20"/>
      <c r="T8" s="20"/>
      <c r="U8" s="20"/>
      <c r="V8" s="20"/>
      <c r="W8" s="20">
        <v>122667</v>
      </c>
      <c r="X8" s="20"/>
      <c r="Y8" s="20">
        <v>122667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-26393620</v>
      </c>
      <c r="F14" s="20">
        <v>-48845090</v>
      </c>
      <c r="G14" s="20">
        <v>503455</v>
      </c>
      <c r="H14" s="20">
        <v>-1537238</v>
      </c>
      <c r="I14" s="20">
        <v>459399</v>
      </c>
      <c r="J14" s="20">
        <v>-574384</v>
      </c>
      <c r="K14" s="20">
        <v>-6294794</v>
      </c>
      <c r="L14" s="20">
        <v>-2923047</v>
      </c>
      <c r="M14" s="20">
        <v>-38468</v>
      </c>
      <c r="N14" s="20">
        <v>-9256309</v>
      </c>
      <c r="O14" s="20">
        <v>-1371828</v>
      </c>
      <c r="P14" s="20">
        <v>-10979889</v>
      </c>
      <c r="Q14" s="20">
        <v>134972</v>
      </c>
      <c r="R14" s="20">
        <v>-12216745</v>
      </c>
      <c r="S14" s="20"/>
      <c r="T14" s="20"/>
      <c r="U14" s="20"/>
      <c r="V14" s="20"/>
      <c r="W14" s="20">
        <v>-22047438</v>
      </c>
      <c r="X14" s="20">
        <v>-36633807</v>
      </c>
      <c r="Y14" s="20">
        <v>14586369</v>
      </c>
      <c r="Z14" s="21">
        <v>-39.816688994403449</v>
      </c>
      <c r="AA14" s="22">
        <v>-48845090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118282847</v>
      </c>
      <c r="F17" s="28">
        <f t="shared" si="0"/>
        <v>122595361</v>
      </c>
      <c r="G17" s="28">
        <f t="shared" si="0"/>
        <v>1780095</v>
      </c>
      <c r="H17" s="28">
        <f t="shared" si="0"/>
        <v>447573</v>
      </c>
      <c r="I17" s="28">
        <f t="shared" si="0"/>
        <v>2666858</v>
      </c>
      <c r="J17" s="28">
        <f t="shared" si="0"/>
        <v>4894526</v>
      </c>
      <c r="K17" s="28">
        <f t="shared" si="0"/>
        <v>-4395427</v>
      </c>
      <c r="L17" s="28">
        <f t="shared" si="0"/>
        <v>-1337908</v>
      </c>
      <c r="M17" s="28">
        <f t="shared" si="0"/>
        <v>4361012</v>
      </c>
      <c r="N17" s="28">
        <f t="shared" si="0"/>
        <v>-1372323</v>
      </c>
      <c r="O17" s="28">
        <f t="shared" si="0"/>
        <v>1448643</v>
      </c>
      <c r="P17" s="28">
        <f t="shared" si="0"/>
        <v>-7334018</v>
      </c>
      <c r="Q17" s="28">
        <f t="shared" si="0"/>
        <v>2210702</v>
      </c>
      <c r="R17" s="28">
        <f t="shared" si="0"/>
        <v>-3674673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-152470</v>
      </c>
      <c r="X17" s="28">
        <f t="shared" si="0"/>
        <v>97732507</v>
      </c>
      <c r="Y17" s="28">
        <f t="shared" si="0"/>
        <v>-97884977</v>
      </c>
      <c r="Z17" s="29">
        <f>+IF(X17&lt;&gt;0,+(Y17/X17)*100,0)</f>
        <v>-100.15600745819401</v>
      </c>
      <c r="AA17" s="30">
        <f>SUM(AA6:AA16)</f>
        <v>122595361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>
        <v>-34500</v>
      </c>
      <c r="I26" s="20"/>
      <c r="J26" s="20">
        <v>-34500</v>
      </c>
      <c r="K26" s="20">
        <v>-52360</v>
      </c>
      <c r="L26" s="20">
        <v>-269282</v>
      </c>
      <c r="M26" s="20"/>
      <c r="N26" s="20">
        <v>-321642</v>
      </c>
      <c r="O26" s="20"/>
      <c r="P26" s="20">
        <v>-159390</v>
      </c>
      <c r="Q26" s="20">
        <v>-577581</v>
      </c>
      <c r="R26" s="20">
        <v>-736971</v>
      </c>
      <c r="S26" s="20"/>
      <c r="T26" s="20"/>
      <c r="U26" s="20"/>
      <c r="V26" s="20"/>
      <c r="W26" s="20">
        <v>-1093113</v>
      </c>
      <c r="X26" s="20">
        <v>-3400000</v>
      </c>
      <c r="Y26" s="20">
        <v>2306887</v>
      </c>
      <c r="Z26" s="21">
        <v>-67.849617647058821</v>
      </c>
      <c r="AA26" s="22">
        <v>-4000000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-34500</v>
      </c>
      <c r="I27" s="28">
        <f t="shared" si="1"/>
        <v>0</v>
      </c>
      <c r="J27" s="28">
        <f t="shared" si="1"/>
        <v>-34500</v>
      </c>
      <c r="K27" s="28">
        <f t="shared" si="1"/>
        <v>-52360</v>
      </c>
      <c r="L27" s="28">
        <f t="shared" si="1"/>
        <v>-269282</v>
      </c>
      <c r="M27" s="28">
        <f t="shared" si="1"/>
        <v>0</v>
      </c>
      <c r="N27" s="28">
        <f t="shared" si="1"/>
        <v>-321642</v>
      </c>
      <c r="O27" s="28">
        <f t="shared" si="1"/>
        <v>0</v>
      </c>
      <c r="P27" s="28">
        <f t="shared" si="1"/>
        <v>-159390</v>
      </c>
      <c r="Q27" s="28">
        <f t="shared" si="1"/>
        <v>-577581</v>
      </c>
      <c r="R27" s="28">
        <f t="shared" si="1"/>
        <v>-736971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-1093113</v>
      </c>
      <c r="X27" s="28">
        <f t="shared" si="1"/>
        <v>-3400000</v>
      </c>
      <c r="Y27" s="28">
        <f t="shared" si="1"/>
        <v>2306887</v>
      </c>
      <c r="Z27" s="29">
        <f>+IF(X27&lt;&gt;0,+(Y27/X27)*100,0)</f>
        <v>-67.849617647058821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114282847</v>
      </c>
      <c r="F38" s="2">
        <f t="shared" si="3"/>
        <v>118595361</v>
      </c>
      <c r="G38" s="2">
        <f t="shared" si="3"/>
        <v>1780095</v>
      </c>
      <c r="H38" s="2">
        <f t="shared" si="3"/>
        <v>413073</v>
      </c>
      <c r="I38" s="2">
        <f t="shared" si="3"/>
        <v>2666858</v>
      </c>
      <c r="J38" s="2">
        <f t="shared" si="3"/>
        <v>4860026</v>
      </c>
      <c r="K38" s="2">
        <f t="shared" si="3"/>
        <v>-4447787</v>
      </c>
      <c r="L38" s="2">
        <f t="shared" si="3"/>
        <v>-1607190</v>
      </c>
      <c r="M38" s="2">
        <f t="shared" si="3"/>
        <v>4361012</v>
      </c>
      <c r="N38" s="2">
        <f t="shared" si="3"/>
        <v>-1693965</v>
      </c>
      <c r="O38" s="2">
        <f t="shared" si="3"/>
        <v>1448643</v>
      </c>
      <c r="P38" s="2">
        <f t="shared" si="3"/>
        <v>-7493408</v>
      </c>
      <c r="Q38" s="2">
        <f t="shared" si="3"/>
        <v>1633121</v>
      </c>
      <c r="R38" s="2">
        <f t="shared" si="3"/>
        <v>-4411644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-1245583</v>
      </c>
      <c r="X38" s="2">
        <f t="shared" si="3"/>
        <v>94332507</v>
      </c>
      <c r="Y38" s="2">
        <f t="shared" si="3"/>
        <v>-95578090</v>
      </c>
      <c r="Z38" s="34">
        <f>+IF(X38&lt;&gt;0,+(Y38/X38)*100,0)</f>
        <v>-101.32041757355181</v>
      </c>
      <c r="AA38" s="35">
        <f>+AA17+AA27+AA36</f>
        <v>118595361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1780095</v>
      </c>
      <c r="I39" s="2">
        <f>+H40+I60</f>
        <v>-119726049</v>
      </c>
      <c r="J39" s="2">
        <f>+G39</f>
        <v>0</v>
      </c>
      <c r="K39" s="2">
        <f>+I40+K60</f>
        <v>-117059191</v>
      </c>
      <c r="L39" s="2">
        <f>+K40+L60</f>
        <v>-121506978</v>
      </c>
      <c r="M39" s="2">
        <f>+L40+M60</f>
        <v>-123114168</v>
      </c>
      <c r="N39" s="2">
        <f>+K39</f>
        <v>-117059191</v>
      </c>
      <c r="O39" s="2">
        <f>+M40+O60</f>
        <v>-118753156</v>
      </c>
      <c r="P39" s="2">
        <f>+O40+P60</f>
        <v>-117304513</v>
      </c>
      <c r="Q39" s="2">
        <f>+P40+Q60</f>
        <v>-124797921</v>
      </c>
      <c r="R39" s="2">
        <f>+O39</f>
        <v>-118753156</v>
      </c>
      <c r="S39" s="2">
        <f>+Q40+S60</f>
        <v>-123164800</v>
      </c>
      <c r="T39" s="2">
        <f>+S40+T60</f>
        <v>-123164800</v>
      </c>
      <c r="U39" s="2">
        <f>+T40+U60</f>
        <v>-123164800</v>
      </c>
      <c r="V39" s="2">
        <f>+S39</f>
        <v>-123164800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114282847</v>
      </c>
      <c r="F40" s="45">
        <f t="shared" si="4"/>
        <v>118595361</v>
      </c>
      <c r="G40" s="45">
        <f t="shared" si="4"/>
        <v>1780095</v>
      </c>
      <c r="H40" s="45">
        <f t="shared" si="4"/>
        <v>2193168</v>
      </c>
      <c r="I40" s="45">
        <f t="shared" si="4"/>
        <v>-117059191</v>
      </c>
      <c r="J40" s="45">
        <f>+I40</f>
        <v>-117059191</v>
      </c>
      <c r="K40" s="45">
        <f t="shared" si="4"/>
        <v>-121506978</v>
      </c>
      <c r="L40" s="45">
        <f t="shared" si="4"/>
        <v>-123114168</v>
      </c>
      <c r="M40" s="45">
        <f t="shared" si="4"/>
        <v>-118753156</v>
      </c>
      <c r="N40" s="45">
        <f>+M40</f>
        <v>-118753156</v>
      </c>
      <c r="O40" s="45">
        <f t="shared" si="4"/>
        <v>-117304513</v>
      </c>
      <c r="P40" s="45">
        <f t="shared" si="4"/>
        <v>-124797921</v>
      </c>
      <c r="Q40" s="45">
        <f t="shared" si="4"/>
        <v>-123164800</v>
      </c>
      <c r="R40" s="45">
        <f>+Q40</f>
        <v>-123164800</v>
      </c>
      <c r="S40" s="45">
        <f t="shared" si="4"/>
        <v>-123164800</v>
      </c>
      <c r="T40" s="45">
        <f t="shared" si="4"/>
        <v>-123164800</v>
      </c>
      <c r="U40" s="45">
        <f t="shared" si="4"/>
        <v>-123164800</v>
      </c>
      <c r="V40" s="45">
        <f>+U40</f>
        <v>-123164800</v>
      </c>
      <c r="W40" s="45">
        <f>+V40</f>
        <v>-123164800</v>
      </c>
      <c r="X40" s="45">
        <f t="shared" si="4"/>
        <v>94332507</v>
      </c>
      <c r="Y40" s="45">
        <f t="shared" si="4"/>
        <v>-95578090</v>
      </c>
      <c r="Z40" s="46">
        <f>+IF(X40&lt;&gt;0,+(Y40/X40)*100,0)</f>
        <v>-101.32041757355181</v>
      </c>
      <c r="AA40" s="47">
        <f t="shared" si="4"/>
        <v>118595361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-121919217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100127</v>
      </c>
      <c r="D7" s="18"/>
      <c r="E7" s="19"/>
      <c r="F7" s="20"/>
      <c r="G7" s="20">
        <v>3356</v>
      </c>
      <c r="H7" s="20">
        <v>3356</v>
      </c>
      <c r="I7" s="20"/>
      <c r="J7" s="20">
        <v>6712</v>
      </c>
      <c r="K7" s="20">
        <v>6711</v>
      </c>
      <c r="L7" s="20"/>
      <c r="M7" s="20"/>
      <c r="N7" s="20">
        <v>6711</v>
      </c>
      <c r="O7" s="20">
        <v>3356</v>
      </c>
      <c r="P7" s="20"/>
      <c r="Q7" s="20"/>
      <c r="R7" s="20">
        <v>3356</v>
      </c>
      <c r="S7" s="20"/>
      <c r="T7" s="20"/>
      <c r="U7" s="20"/>
      <c r="V7" s="20"/>
      <c r="W7" s="20">
        <v>16779</v>
      </c>
      <c r="X7" s="20"/>
      <c r="Y7" s="20">
        <v>16779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-11869393</v>
      </c>
      <c r="D14" s="18"/>
      <c r="E14" s="19"/>
      <c r="F14" s="20"/>
      <c r="G14" s="20">
        <v>-3909056</v>
      </c>
      <c r="H14" s="20">
        <v>-1319917</v>
      </c>
      <c r="I14" s="20">
        <v>-1515501</v>
      </c>
      <c r="J14" s="20">
        <v>-6744474</v>
      </c>
      <c r="K14" s="20">
        <v>-1553116</v>
      </c>
      <c r="L14" s="20">
        <v>-651550</v>
      </c>
      <c r="M14" s="20">
        <v>-1468890</v>
      </c>
      <c r="N14" s="20">
        <v>-3673556</v>
      </c>
      <c r="O14" s="20">
        <v>-1123105</v>
      </c>
      <c r="P14" s="20">
        <v>-1155988</v>
      </c>
      <c r="Q14" s="20">
        <v>-985738</v>
      </c>
      <c r="R14" s="20">
        <v>-3264831</v>
      </c>
      <c r="S14" s="20"/>
      <c r="T14" s="20"/>
      <c r="U14" s="20"/>
      <c r="V14" s="20"/>
      <c r="W14" s="20">
        <v>-13682861</v>
      </c>
      <c r="X14" s="20"/>
      <c r="Y14" s="20">
        <v>-13682861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-11769266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-3905700</v>
      </c>
      <c r="H17" s="28">
        <f t="shared" si="0"/>
        <v>-1316561</v>
      </c>
      <c r="I17" s="28">
        <f t="shared" si="0"/>
        <v>-1515501</v>
      </c>
      <c r="J17" s="28">
        <f t="shared" si="0"/>
        <v>-6737762</v>
      </c>
      <c r="K17" s="28">
        <f t="shared" si="0"/>
        <v>-1546405</v>
      </c>
      <c r="L17" s="28">
        <f t="shared" si="0"/>
        <v>-651550</v>
      </c>
      <c r="M17" s="28">
        <f t="shared" si="0"/>
        <v>-1468890</v>
      </c>
      <c r="N17" s="28">
        <f t="shared" si="0"/>
        <v>-3666845</v>
      </c>
      <c r="O17" s="28">
        <f t="shared" si="0"/>
        <v>-1119749</v>
      </c>
      <c r="P17" s="28">
        <f t="shared" si="0"/>
        <v>-1155988</v>
      </c>
      <c r="Q17" s="28">
        <f t="shared" si="0"/>
        <v>-985738</v>
      </c>
      <c r="R17" s="28">
        <f t="shared" si="0"/>
        <v>-3261475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-13666082</v>
      </c>
      <c r="X17" s="28">
        <f t="shared" si="0"/>
        <v>0</v>
      </c>
      <c r="Y17" s="28">
        <f t="shared" si="0"/>
        <v>-13666082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-2587816</v>
      </c>
      <c r="D26" s="18"/>
      <c r="E26" s="19">
        <v>-19357827</v>
      </c>
      <c r="F26" s="20">
        <v>-14097189</v>
      </c>
      <c r="G26" s="20"/>
      <c r="H26" s="20"/>
      <c r="I26" s="20">
        <v>-1964311</v>
      </c>
      <c r="J26" s="20">
        <v>-1964311</v>
      </c>
      <c r="K26" s="20">
        <v>-661940</v>
      </c>
      <c r="L26" s="20">
        <v>-1307522</v>
      </c>
      <c r="M26" s="20">
        <v>-1264514</v>
      </c>
      <c r="N26" s="20">
        <v>-3233976</v>
      </c>
      <c r="O26" s="20">
        <v>-743253</v>
      </c>
      <c r="P26" s="20">
        <v>-2877144</v>
      </c>
      <c r="Q26" s="20">
        <v>-868416</v>
      </c>
      <c r="R26" s="20">
        <v>-4488813</v>
      </c>
      <c r="S26" s="20"/>
      <c r="T26" s="20"/>
      <c r="U26" s="20"/>
      <c r="V26" s="20"/>
      <c r="W26" s="20">
        <v>-9687100</v>
      </c>
      <c r="X26" s="20">
        <v>-10597861</v>
      </c>
      <c r="Y26" s="20">
        <v>910761</v>
      </c>
      <c r="Z26" s="21">
        <v>-8.5938190734903959</v>
      </c>
      <c r="AA26" s="22">
        <v>-14097189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-2587816</v>
      </c>
      <c r="D27" s="26">
        <f>SUM(D21:D26)</f>
        <v>0</v>
      </c>
      <c r="E27" s="27">
        <f t="shared" si="1"/>
        <v>-19357827</v>
      </c>
      <c r="F27" s="28">
        <f t="shared" si="1"/>
        <v>-14097189</v>
      </c>
      <c r="G27" s="28">
        <f t="shared" si="1"/>
        <v>0</v>
      </c>
      <c r="H27" s="28">
        <f t="shared" si="1"/>
        <v>0</v>
      </c>
      <c r="I27" s="28">
        <f t="shared" si="1"/>
        <v>-1964311</v>
      </c>
      <c r="J27" s="28">
        <f t="shared" si="1"/>
        <v>-1964311</v>
      </c>
      <c r="K27" s="28">
        <f t="shared" si="1"/>
        <v>-661940</v>
      </c>
      <c r="L27" s="28">
        <f t="shared" si="1"/>
        <v>-1307522</v>
      </c>
      <c r="M27" s="28">
        <f t="shared" si="1"/>
        <v>-1264514</v>
      </c>
      <c r="N27" s="28">
        <f t="shared" si="1"/>
        <v>-3233976</v>
      </c>
      <c r="O27" s="28">
        <f t="shared" si="1"/>
        <v>-743253</v>
      </c>
      <c r="P27" s="28">
        <f t="shared" si="1"/>
        <v>-2877144</v>
      </c>
      <c r="Q27" s="28">
        <f t="shared" si="1"/>
        <v>-868416</v>
      </c>
      <c r="R27" s="28">
        <f t="shared" si="1"/>
        <v>-4488813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-9687100</v>
      </c>
      <c r="X27" s="28">
        <f t="shared" si="1"/>
        <v>-10597861</v>
      </c>
      <c r="Y27" s="28">
        <f t="shared" si="1"/>
        <v>910761</v>
      </c>
      <c r="Z27" s="29">
        <f>+IF(X27&lt;&gt;0,+(Y27/X27)*100,0)</f>
        <v>-8.5938190734903959</v>
      </c>
      <c r="AA27" s="30">
        <f>SUM(AA21:AA26)</f>
        <v>-14097189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-14357082</v>
      </c>
      <c r="D38" s="32">
        <f>+D17+D27+D36</f>
        <v>0</v>
      </c>
      <c r="E38" s="33">
        <f t="shared" si="3"/>
        <v>-19357827</v>
      </c>
      <c r="F38" s="2">
        <f t="shared" si="3"/>
        <v>-14097189</v>
      </c>
      <c r="G38" s="2">
        <f t="shared" si="3"/>
        <v>-3905700</v>
      </c>
      <c r="H38" s="2">
        <f t="shared" si="3"/>
        <v>-1316561</v>
      </c>
      <c r="I38" s="2">
        <f t="shared" si="3"/>
        <v>-3479812</v>
      </c>
      <c r="J38" s="2">
        <f t="shared" si="3"/>
        <v>-8702073</v>
      </c>
      <c r="K38" s="2">
        <f t="shared" si="3"/>
        <v>-2208345</v>
      </c>
      <c r="L38" s="2">
        <f t="shared" si="3"/>
        <v>-1959072</v>
      </c>
      <c r="M38" s="2">
        <f t="shared" si="3"/>
        <v>-2733404</v>
      </c>
      <c r="N38" s="2">
        <f t="shared" si="3"/>
        <v>-6900821</v>
      </c>
      <c r="O38" s="2">
        <f t="shared" si="3"/>
        <v>-1863002</v>
      </c>
      <c r="P38" s="2">
        <f t="shared" si="3"/>
        <v>-4033132</v>
      </c>
      <c r="Q38" s="2">
        <f t="shared" si="3"/>
        <v>-1854154</v>
      </c>
      <c r="R38" s="2">
        <f t="shared" si="3"/>
        <v>-7750288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-23353182</v>
      </c>
      <c r="X38" s="2">
        <f t="shared" si="3"/>
        <v>-10597861</v>
      </c>
      <c r="Y38" s="2">
        <f t="shared" si="3"/>
        <v>-12755321</v>
      </c>
      <c r="Z38" s="34">
        <f>+IF(X38&lt;&gt;0,+(Y38/X38)*100,0)</f>
        <v>120.35750421712457</v>
      </c>
      <c r="AA38" s="35">
        <f>+AA17+AA27+AA36</f>
        <v>-14097189</v>
      </c>
    </row>
    <row r="39" spans="1:27" x14ac:dyDescent="0.25">
      <c r="A39" s="23" t="s">
        <v>60</v>
      </c>
      <c r="B39" s="17"/>
      <c r="C39" s="32">
        <v>2856358</v>
      </c>
      <c r="D39" s="32"/>
      <c r="E39" s="33"/>
      <c r="F39" s="2"/>
      <c r="G39" s="2"/>
      <c r="H39" s="2">
        <f>+G40+H60</f>
        <v>-3905700</v>
      </c>
      <c r="I39" s="2">
        <f>+H40+I60</f>
        <v>-16722929</v>
      </c>
      <c r="J39" s="2">
        <f>+G39</f>
        <v>0</v>
      </c>
      <c r="K39" s="2">
        <f>+I40+K60</f>
        <v>-20202741</v>
      </c>
      <c r="L39" s="2">
        <f>+K40+L60</f>
        <v>-22411086</v>
      </c>
      <c r="M39" s="2">
        <f>+L40+M60</f>
        <v>-24370158</v>
      </c>
      <c r="N39" s="2">
        <f>+K39</f>
        <v>-20202741</v>
      </c>
      <c r="O39" s="2">
        <f>+M40+O60</f>
        <v>-27103562</v>
      </c>
      <c r="P39" s="2">
        <f>+O40+P60</f>
        <v>-28966564</v>
      </c>
      <c r="Q39" s="2">
        <f>+P40+Q60</f>
        <v>-32999696</v>
      </c>
      <c r="R39" s="2">
        <f>+O39</f>
        <v>-27103562</v>
      </c>
      <c r="S39" s="2">
        <f>+Q40+S60</f>
        <v>-34853850</v>
      </c>
      <c r="T39" s="2">
        <f>+S40+T60</f>
        <v>-34853850</v>
      </c>
      <c r="U39" s="2">
        <f>+T40+U60</f>
        <v>-34853850</v>
      </c>
      <c r="V39" s="2">
        <f>+S39</f>
        <v>-34853850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-11500724</v>
      </c>
      <c r="D40" s="43">
        <f t="shared" ref="D40:AA40" si="4">+D38+D39</f>
        <v>0</v>
      </c>
      <c r="E40" s="44">
        <f t="shared" si="4"/>
        <v>-19357827</v>
      </c>
      <c r="F40" s="45">
        <f t="shared" si="4"/>
        <v>-14097189</v>
      </c>
      <c r="G40" s="45">
        <f t="shared" si="4"/>
        <v>-3905700</v>
      </c>
      <c r="H40" s="45">
        <f t="shared" si="4"/>
        <v>-5222261</v>
      </c>
      <c r="I40" s="45">
        <f t="shared" si="4"/>
        <v>-20202741</v>
      </c>
      <c r="J40" s="45">
        <f>+I40</f>
        <v>-20202741</v>
      </c>
      <c r="K40" s="45">
        <f t="shared" si="4"/>
        <v>-22411086</v>
      </c>
      <c r="L40" s="45">
        <f t="shared" si="4"/>
        <v>-24370158</v>
      </c>
      <c r="M40" s="45">
        <f t="shared" si="4"/>
        <v>-27103562</v>
      </c>
      <c r="N40" s="45">
        <f>+M40</f>
        <v>-27103562</v>
      </c>
      <c r="O40" s="45">
        <f t="shared" si="4"/>
        <v>-28966564</v>
      </c>
      <c r="P40" s="45">
        <f t="shared" si="4"/>
        <v>-32999696</v>
      </c>
      <c r="Q40" s="45">
        <f t="shared" si="4"/>
        <v>-34853850</v>
      </c>
      <c r="R40" s="45">
        <f>+Q40</f>
        <v>-34853850</v>
      </c>
      <c r="S40" s="45">
        <f t="shared" si="4"/>
        <v>-34853850</v>
      </c>
      <c r="T40" s="45">
        <f t="shared" si="4"/>
        <v>-34853850</v>
      </c>
      <c r="U40" s="45">
        <f t="shared" si="4"/>
        <v>-34853850</v>
      </c>
      <c r="V40" s="45">
        <f>+U40</f>
        <v>-34853850</v>
      </c>
      <c r="W40" s="45">
        <f>+V40</f>
        <v>-34853850</v>
      </c>
      <c r="X40" s="45">
        <f t="shared" si="4"/>
        <v>-10597861</v>
      </c>
      <c r="Y40" s="45">
        <f t="shared" si="4"/>
        <v>-12755321</v>
      </c>
      <c r="Z40" s="46">
        <f>+IF(X40&lt;&gt;0,+(Y40/X40)*100,0)</f>
        <v>120.35750421712457</v>
      </c>
      <c r="AA40" s="47">
        <f t="shared" si="4"/>
        <v>-14097189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-11500668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15351</v>
      </c>
      <c r="D7" s="18"/>
      <c r="E7" s="19">
        <v>212890749</v>
      </c>
      <c r="F7" s="20">
        <v>204910954</v>
      </c>
      <c r="G7" s="20">
        <v>5099</v>
      </c>
      <c r="H7" s="20"/>
      <c r="I7" s="20"/>
      <c r="J7" s="20">
        <v>5099</v>
      </c>
      <c r="K7" s="20"/>
      <c r="L7" s="20"/>
      <c r="M7" s="20">
        <v>143</v>
      </c>
      <c r="N7" s="20">
        <v>143</v>
      </c>
      <c r="O7" s="20">
        <v>143</v>
      </c>
      <c r="P7" s="20"/>
      <c r="Q7" s="20"/>
      <c r="R7" s="20">
        <v>143</v>
      </c>
      <c r="S7" s="20"/>
      <c r="T7" s="20"/>
      <c r="U7" s="20"/>
      <c r="V7" s="20"/>
      <c r="W7" s="20">
        <v>5385</v>
      </c>
      <c r="X7" s="20">
        <v>152862787</v>
      </c>
      <c r="Y7" s="20">
        <v>-152857402</v>
      </c>
      <c r="Z7" s="21">
        <v>-99.996477232879442</v>
      </c>
      <c r="AA7" s="22">
        <v>204910954</v>
      </c>
    </row>
    <row r="8" spans="1:27" x14ac:dyDescent="0.25">
      <c r="A8" s="23" t="s">
        <v>36</v>
      </c>
      <c r="B8" s="17" t="s">
        <v>32</v>
      </c>
      <c r="C8" s="18">
        <v>1000</v>
      </c>
      <c r="D8" s="18"/>
      <c r="E8" s="19">
        <v>1677755</v>
      </c>
      <c r="F8" s="20">
        <v>8161476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2720492</v>
      </c>
      <c r="Y8" s="20">
        <v>-2720492</v>
      </c>
      <c r="Z8" s="21">
        <v>-100</v>
      </c>
      <c r="AA8" s="22">
        <v>8161476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12572302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6286152</v>
      </c>
      <c r="Y9" s="20">
        <v>-6286152</v>
      </c>
      <c r="Z9" s="21">
        <v>-100</v>
      </c>
      <c r="AA9" s="22">
        <v>12572302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14285564</v>
      </c>
      <c r="D14" s="18"/>
      <c r="E14" s="19">
        <v>-38245430</v>
      </c>
      <c r="F14" s="20">
        <v>-38245430</v>
      </c>
      <c r="G14" s="20">
        <v>-4239555</v>
      </c>
      <c r="H14" s="20">
        <v>-2342884</v>
      </c>
      <c r="I14" s="20">
        <v>-3933560</v>
      </c>
      <c r="J14" s="20">
        <v>-10515999</v>
      </c>
      <c r="K14" s="20">
        <v>-5195877</v>
      </c>
      <c r="L14" s="20">
        <v>-3993967</v>
      </c>
      <c r="M14" s="20">
        <v>-832153</v>
      </c>
      <c r="N14" s="20">
        <v>-10021997</v>
      </c>
      <c r="O14" s="20">
        <v>-4161656</v>
      </c>
      <c r="P14" s="20">
        <v>-4457452</v>
      </c>
      <c r="Q14" s="20">
        <v>-5491330</v>
      </c>
      <c r="R14" s="20">
        <v>-14110438</v>
      </c>
      <c r="S14" s="20"/>
      <c r="T14" s="20"/>
      <c r="U14" s="20"/>
      <c r="V14" s="20"/>
      <c r="W14" s="20">
        <v>-34648434</v>
      </c>
      <c r="X14" s="20">
        <v>-16420690</v>
      </c>
      <c r="Y14" s="20">
        <v>-18227744</v>
      </c>
      <c r="Z14" s="21">
        <v>111.0047385341298</v>
      </c>
      <c r="AA14" s="22">
        <v>-38245430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-12651922</v>
      </c>
      <c r="F15" s="20">
        <v>-12651922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-9488940</v>
      </c>
      <c r="Y15" s="20">
        <v>9488940</v>
      </c>
      <c r="Z15" s="21">
        <v>-100</v>
      </c>
      <c r="AA15" s="22">
        <v>-12651922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14301915</v>
      </c>
      <c r="D17" s="26">
        <f>SUM(D6:D16)</f>
        <v>0</v>
      </c>
      <c r="E17" s="27">
        <f t="shared" si="0"/>
        <v>163671152</v>
      </c>
      <c r="F17" s="28">
        <f t="shared" si="0"/>
        <v>174747380</v>
      </c>
      <c r="G17" s="28">
        <f t="shared" si="0"/>
        <v>-4234456</v>
      </c>
      <c r="H17" s="28">
        <f t="shared" si="0"/>
        <v>-2342884</v>
      </c>
      <c r="I17" s="28">
        <f t="shared" si="0"/>
        <v>-3933560</v>
      </c>
      <c r="J17" s="28">
        <f t="shared" si="0"/>
        <v>-10510900</v>
      </c>
      <c r="K17" s="28">
        <f t="shared" si="0"/>
        <v>-5195877</v>
      </c>
      <c r="L17" s="28">
        <f t="shared" si="0"/>
        <v>-3993967</v>
      </c>
      <c r="M17" s="28">
        <f t="shared" si="0"/>
        <v>-832010</v>
      </c>
      <c r="N17" s="28">
        <f t="shared" si="0"/>
        <v>-10021854</v>
      </c>
      <c r="O17" s="28">
        <f t="shared" si="0"/>
        <v>-4161513</v>
      </c>
      <c r="P17" s="28">
        <f t="shared" si="0"/>
        <v>-4457452</v>
      </c>
      <c r="Q17" s="28">
        <f t="shared" si="0"/>
        <v>-5491330</v>
      </c>
      <c r="R17" s="28">
        <f t="shared" si="0"/>
        <v>-14110295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-34643049</v>
      </c>
      <c r="X17" s="28">
        <f t="shared" si="0"/>
        <v>135959801</v>
      </c>
      <c r="Y17" s="28">
        <f t="shared" si="0"/>
        <v>-170602850</v>
      </c>
      <c r="Z17" s="29">
        <f>+IF(X17&lt;&gt;0,+(Y17/X17)*100,0)</f>
        <v>-125.48036165483943</v>
      </c>
      <c r="AA17" s="30">
        <f>SUM(AA6:AA16)</f>
        <v>174747380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573619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-75906051</v>
      </c>
      <c r="D26" s="18"/>
      <c r="E26" s="19"/>
      <c r="F26" s="20"/>
      <c r="G26" s="20">
        <v>-2081648</v>
      </c>
      <c r="H26" s="20">
        <v>-6737614</v>
      </c>
      <c r="I26" s="20">
        <v>-3851064</v>
      </c>
      <c r="J26" s="20">
        <v>-12670326</v>
      </c>
      <c r="K26" s="20">
        <v>-4623149</v>
      </c>
      <c r="L26" s="20">
        <v>-7466714</v>
      </c>
      <c r="M26" s="20">
        <v>-10294778</v>
      </c>
      <c r="N26" s="20">
        <v>-22384641</v>
      </c>
      <c r="O26" s="20">
        <v>-812990</v>
      </c>
      <c r="P26" s="20">
        <v>-3636102</v>
      </c>
      <c r="Q26" s="20">
        <v>-2064491</v>
      </c>
      <c r="R26" s="20">
        <v>-6513583</v>
      </c>
      <c r="S26" s="20"/>
      <c r="T26" s="20"/>
      <c r="U26" s="20"/>
      <c r="V26" s="20"/>
      <c r="W26" s="20">
        <v>-41568550</v>
      </c>
      <c r="X26" s="20"/>
      <c r="Y26" s="20">
        <v>-41568550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-75332432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-2081648</v>
      </c>
      <c r="H27" s="28">
        <f t="shared" si="1"/>
        <v>-6737614</v>
      </c>
      <c r="I27" s="28">
        <f t="shared" si="1"/>
        <v>-3851064</v>
      </c>
      <c r="J27" s="28">
        <f t="shared" si="1"/>
        <v>-12670326</v>
      </c>
      <c r="K27" s="28">
        <f t="shared" si="1"/>
        <v>-4623149</v>
      </c>
      <c r="L27" s="28">
        <f t="shared" si="1"/>
        <v>-7466714</v>
      </c>
      <c r="M27" s="28">
        <f t="shared" si="1"/>
        <v>-10294778</v>
      </c>
      <c r="N27" s="28">
        <f t="shared" si="1"/>
        <v>-22384641</v>
      </c>
      <c r="O27" s="28">
        <f t="shared" si="1"/>
        <v>-812990</v>
      </c>
      <c r="P27" s="28">
        <f t="shared" si="1"/>
        <v>-3636102</v>
      </c>
      <c r="Q27" s="28">
        <f t="shared" si="1"/>
        <v>-2064491</v>
      </c>
      <c r="R27" s="28">
        <f t="shared" si="1"/>
        <v>-6513583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-41568550</v>
      </c>
      <c r="X27" s="28">
        <f t="shared" si="1"/>
        <v>0</v>
      </c>
      <c r="Y27" s="28">
        <f t="shared" si="1"/>
        <v>-41568550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-61030517</v>
      </c>
      <c r="D38" s="32">
        <f>+D17+D27+D36</f>
        <v>0</v>
      </c>
      <c r="E38" s="33">
        <f t="shared" si="3"/>
        <v>163671152</v>
      </c>
      <c r="F38" s="2">
        <f t="shared" si="3"/>
        <v>174747380</v>
      </c>
      <c r="G38" s="2">
        <f t="shared" si="3"/>
        <v>-6316104</v>
      </c>
      <c r="H38" s="2">
        <f t="shared" si="3"/>
        <v>-9080498</v>
      </c>
      <c r="I38" s="2">
        <f t="shared" si="3"/>
        <v>-7784624</v>
      </c>
      <c r="J38" s="2">
        <f t="shared" si="3"/>
        <v>-23181226</v>
      </c>
      <c r="K38" s="2">
        <f t="shared" si="3"/>
        <v>-9819026</v>
      </c>
      <c r="L38" s="2">
        <f t="shared" si="3"/>
        <v>-11460681</v>
      </c>
      <c r="M38" s="2">
        <f t="shared" si="3"/>
        <v>-11126788</v>
      </c>
      <c r="N38" s="2">
        <f t="shared" si="3"/>
        <v>-32406495</v>
      </c>
      <c r="O38" s="2">
        <f t="shared" si="3"/>
        <v>-4974503</v>
      </c>
      <c r="P38" s="2">
        <f t="shared" si="3"/>
        <v>-8093554</v>
      </c>
      <c r="Q38" s="2">
        <f t="shared" si="3"/>
        <v>-7555821</v>
      </c>
      <c r="R38" s="2">
        <f t="shared" si="3"/>
        <v>-20623878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-76211599</v>
      </c>
      <c r="X38" s="2">
        <f t="shared" si="3"/>
        <v>135959801</v>
      </c>
      <c r="Y38" s="2">
        <f t="shared" si="3"/>
        <v>-212171400</v>
      </c>
      <c r="Z38" s="34">
        <f>+IF(X38&lt;&gt;0,+(Y38/X38)*100,0)</f>
        <v>-156.05450908243091</v>
      </c>
      <c r="AA38" s="35">
        <f>+AA17+AA27+AA36</f>
        <v>174747380</v>
      </c>
    </row>
    <row r="39" spans="1:27" x14ac:dyDescent="0.25">
      <c r="A39" s="23" t="s">
        <v>60</v>
      </c>
      <c r="B39" s="17"/>
      <c r="C39" s="32">
        <v>-52984472</v>
      </c>
      <c r="D39" s="32"/>
      <c r="E39" s="33"/>
      <c r="F39" s="2">
        <v>-168934344</v>
      </c>
      <c r="G39" s="2"/>
      <c r="H39" s="2">
        <f>+G40+H60</f>
        <v>-6316104</v>
      </c>
      <c r="I39" s="2">
        <f>+H40+I60</f>
        <v>-184330947</v>
      </c>
      <c r="J39" s="2">
        <f>+G39</f>
        <v>0</v>
      </c>
      <c r="K39" s="2">
        <f>+I40+K60</f>
        <v>-192115571</v>
      </c>
      <c r="L39" s="2">
        <f>+K40+L60</f>
        <v>-201934597</v>
      </c>
      <c r="M39" s="2">
        <f>+L40+M60</f>
        <v>-213395278</v>
      </c>
      <c r="N39" s="2">
        <f>+K39</f>
        <v>-192115571</v>
      </c>
      <c r="O39" s="2">
        <f>+M40+O60</f>
        <v>-224522066</v>
      </c>
      <c r="P39" s="2">
        <f>+O40+P60</f>
        <v>-229496569</v>
      </c>
      <c r="Q39" s="2">
        <f>+P40+Q60</f>
        <v>-237590123</v>
      </c>
      <c r="R39" s="2">
        <f>+O39</f>
        <v>-224522066</v>
      </c>
      <c r="S39" s="2">
        <f>+Q40+S60</f>
        <v>-245145944</v>
      </c>
      <c r="T39" s="2">
        <f>+S40+T60</f>
        <v>-245145944</v>
      </c>
      <c r="U39" s="2">
        <f>+T40+U60</f>
        <v>-245145944</v>
      </c>
      <c r="V39" s="2">
        <f>+S39</f>
        <v>-245145944</v>
      </c>
      <c r="W39" s="2">
        <f>+G39</f>
        <v>0</v>
      </c>
      <c r="X39" s="2">
        <v>-168934344</v>
      </c>
      <c r="Y39" s="2">
        <f>+W39-X39</f>
        <v>168934344</v>
      </c>
      <c r="Z39" s="34">
        <f>+IF(X39&lt;&gt;0,+(Y39/X39)*100,0)</f>
        <v>-100</v>
      </c>
      <c r="AA39" s="35">
        <v>-168934344</v>
      </c>
    </row>
    <row r="40" spans="1:27" x14ac:dyDescent="0.25">
      <c r="A40" s="41" t="s">
        <v>62</v>
      </c>
      <c r="B40" s="42" t="s">
        <v>61</v>
      </c>
      <c r="C40" s="43">
        <f>+C38+C39</f>
        <v>-114014989</v>
      </c>
      <c r="D40" s="43">
        <f t="shared" ref="D40:AA40" si="4">+D38+D39</f>
        <v>0</v>
      </c>
      <c r="E40" s="44">
        <f t="shared" si="4"/>
        <v>163671152</v>
      </c>
      <c r="F40" s="45">
        <f t="shared" si="4"/>
        <v>5813036</v>
      </c>
      <c r="G40" s="45">
        <f t="shared" si="4"/>
        <v>-6316104</v>
      </c>
      <c r="H40" s="45">
        <f t="shared" si="4"/>
        <v>-15396602</v>
      </c>
      <c r="I40" s="45">
        <f t="shared" si="4"/>
        <v>-192115571</v>
      </c>
      <c r="J40" s="45">
        <f>+I40</f>
        <v>-192115571</v>
      </c>
      <c r="K40" s="45">
        <f t="shared" si="4"/>
        <v>-201934597</v>
      </c>
      <c r="L40" s="45">
        <f t="shared" si="4"/>
        <v>-213395278</v>
      </c>
      <c r="M40" s="45">
        <f t="shared" si="4"/>
        <v>-224522066</v>
      </c>
      <c r="N40" s="45">
        <f>+M40</f>
        <v>-224522066</v>
      </c>
      <c r="O40" s="45">
        <f t="shared" si="4"/>
        <v>-229496569</v>
      </c>
      <c r="P40" s="45">
        <f t="shared" si="4"/>
        <v>-237590123</v>
      </c>
      <c r="Q40" s="45">
        <f t="shared" si="4"/>
        <v>-245145944</v>
      </c>
      <c r="R40" s="45">
        <f>+Q40</f>
        <v>-245145944</v>
      </c>
      <c r="S40" s="45">
        <f t="shared" si="4"/>
        <v>-245145944</v>
      </c>
      <c r="T40" s="45">
        <f t="shared" si="4"/>
        <v>-245145944</v>
      </c>
      <c r="U40" s="45">
        <f t="shared" si="4"/>
        <v>-245145944</v>
      </c>
      <c r="V40" s="45">
        <f>+U40</f>
        <v>-245145944</v>
      </c>
      <c r="W40" s="45">
        <f>+V40</f>
        <v>-245145944</v>
      </c>
      <c r="X40" s="45">
        <f t="shared" si="4"/>
        <v>-32974543</v>
      </c>
      <c r="Y40" s="45">
        <f t="shared" si="4"/>
        <v>-43237056</v>
      </c>
      <c r="Z40" s="46">
        <f>+IF(X40&lt;&gt;0,+(Y40/X40)*100,0)</f>
        <v>131.12253291880344</v>
      </c>
      <c r="AA40" s="47">
        <f t="shared" si="4"/>
        <v>5813036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-168934345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20868</v>
      </c>
      <c r="D7" s="18"/>
      <c r="E7" s="19"/>
      <c r="F7" s="20"/>
      <c r="G7" s="20">
        <v>3209</v>
      </c>
      <c r="H7" s="20">
        <v>7242</v>
      </c>
      <c r="I7" s="20">
        <v>617</v>
      </c>
      <c r="J7" s="20">
        <v>11068</v>
      </c>
      <c r="K7" s="20">
        <v>2704</v>
      </c>
      <c r="L7" s="20"/>
      <c r="M7" s="20"/>
      <c r="N7" s="20">
        <v>2704</v>
      </c>
      <c r="O7" s="20"/>
      <c r="P7" s="20">
        <v>957</v>
      </c>
      <c r="Q7" s="20">
        <v>1357</v>
      </c>
      <c r="R7" s="20">
        <v>2314</v>
      </c>
      <c r="S7" s="20"/>
      <c r="T7" s="20"/>
      <c r="U7" s="20"/>
      <c r="V7" s="20"/>
      <c r="W7" s="20">
        <v>16086</v>
      </c>
      <c r="X7" s="20"/>
      <c r="Y7" s="20">
        <v>16086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1189128</v>
      </c>
      <c r="D8" s="18"/>
      <c r="E8" s="19">
        <v>23530</v>
      </c>
      <c r="F8" s="20">
        <v>23530</v>
      </c>
      <c r="G8" s="20">
        <v>3391</v>
      </c>
      <c r="H8" s="20">
        <v>16810</v>
      </c>
      <c r="I8" s="20"/>
      <c r="J8" s="20">
        <v>20201</v>
      </c>
      <c r="K8" s="20">
        <v>6783</v>
      </c>
      <c r="L8" s="20">
        <v>6717</v>
      </c>
      <c r="M8" s="20">
        <v>2219</v>
      </c>
      <c r="N8" s="20">
        <v>15719</v>
      </c>
      <c r="O8" s="20">
        <v>14323</v>
      </c>
      <c r="P8" s="20"/>
      <c r="Q8" s="20">
        <v>19490</v>
      </c>
      <c r="R8" s="20">
        <v>33813</v>
      </c>
      <c r="S8" s="20"/>
      <c r="T8" s="20"/>
      <c r="U8" s="20"/>
      <c r="V8" s="20"/>
      <c r="W8" s="20">
        <v>69733</v>
      </c>
      <c r="X8" s="20">
        <v>17090</v>
      </c>
      <c r="Y8" s="20">
        <v>52643</v>
      </c>
      <c r="Z8" s="21">
        <v>308.03393797542424</v>
      </c>
      <c r="AA8" s="22">
        <v>23530</v>
      </c>
    </row>
    <row r="9" spans="1:27" x14ac:dyDescent="0.25">
      <c r="A9" s="23" t="s">
        <v>37</v>
      </c>
      <c r="B9" s="17" t="s">
        <v>6</v>
      </c>
      <c r="C9" s="18">
        <v>22371000</v>
      </c>
      <c r="D9" s="18"/>
      <c r="E9" s="19">
        <v>24585800</v>
      </c>
      <c r="F9" s="20">
        <v>24585800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21705800</v>
      </c>
      <c r="R9" s="20">
        <v>21705800</v>
      </c>
      <c r="S9" s="20"/>
      <c r="T9" s="20"/>
      <c r="U9" s="20"/>
      <c r="V9" s="20"/>
      <c r="W9" s="20">
        <v>21705800</v>
      </c>
      <c r="X9" s="20">
        <v>18439344</v>
      </c>
      <c r="Y9" s="20">
        <v>3266456</v>
      </c>
      <c r="Z9" s="21">
        <v>17.714599825243241</v>
      </c>
      <c r="AA9" s="22">
        <v>24585800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-272308</v>
      </c>
      <c r="D14" s="18"/>
      <c r="E14" s="19"/>
      <c r="F14" s="20"/>
      <c r="G14" s="20">
        <v>-1530185</v>
      </c>
      <c r="H14" s="20">
        <v>-1029419</v>
      </c>
      <c r="I14" s="20">
        <v>-1287951</v>
      </c>
      <c r="J14" s="20">
        <v>-3847555</v>
      </c>
      <c r="K14" s="20">
        <v>-1264419</v>
      </c>
      <c r="L14" s="20">
        <v>-1382990</v>
      </c>
      <c r="M14" s="20">
        <v>-1659486</v>
      </c>
      <c r="N14" s="20">
        <v>-4306895</v>
      </c>
      <c r="O14" s="20">
        <v>-798487</v>
      </c>
      <c r="P14" s="20">
        <v>-2163115</v>
      </c>
      <c r="Q14" s="20">
        <v>-1406831</v>
      </c>
      <c r="R14" s="20">
        <v>-4368433</v>
      </c>
      <c r="S14" s="20"/>
      <c r="T14" s="20"/>
      <c r="U14" s="20"/>
      <c r="V14" s="20"/>
      <c r="W14" s="20">
        <v>-12522883</v>
      </c>
      <c r="X14" s="20"/>
      <c r="Y14" s="20">
        <v>-12522883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23308688</v>
      </c>
      <c r="D17" s="26">
        <f>SUM(D6:D16)</f>
        <v>0</v>
      </c>
      <c r="E17" s="27">
        <f t="shared" si="0"/>
        <v>24609330</v>
      </c>
      <c r="F17" s="28">
        <f t="shared" si="0"/>
        <v>24609330</v>
      </c>
      <c r="G17" s="28">
        <f t="shared" si="0"/>
        <v>-1523585</v>
      </c>
      <c r="H17" s="28">
        <f t="shared" si="0"/>
        <v>-1005367</v>
      </c>
      <c r="I17" s="28">
        <f t="shared" si="0"/>
        <v>-1287334</v>
      </c>
      <c r="J17" s="28">
        <f t="shared" si="0"/>
        <v>-3816286</v>
      </c>
      <c r="K17" s="28">
        <f t="shared" si="0"/>
        <v>-1254932</v>
      </c>
      <c r="L17" s="28">
        <f t="shared" si="0"/>
        <v>-1376273</v>
      </c>
      <c r="M17" s="28">
        <f t="shared" si="0"/>
        <v>-1657267</v>
      </c>
      <c r="N17" s="28">
        <f t="shared" si="0"/>
        <v>-4288472</v>
      </c>
      <c r="O17" s="28">
        <f t="shared" si="0"/>
        <v>-784164</v>
      </c>
      <c r="P17" s="28">
        <f t="shared" si="0"/>
        <v>-2162158</v>
      </c>
      <c r="Q17" s="28">
        <f t="shared" si="0"/>
        <v>20319816</v>
      </c>
      <c r="R17" s="28">
        <f t="shared" si="0"/>
        <v>17373494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9268736</v>
      </c>
      <c r="X17" s="28">
        <f t="shared" si="0"/>
        <v>18456434</v>
      </c>
      <c r="Y17" s="28">
        <f t="shared" si="0"/>
        <v>-9187698</v>
      </c>
      <c r="Z17" s="29">
        <f>+IF(X17&lt;&gt;0,+(Y17/X17)*100,0)</f>
        <v>-49.780461382735147</v>
      </c>
      <c r="AA17" s="30">
        <f>SUM(AA6:AA16)</f>
        <v>24609330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-14261369</v>
      </c>
      <c r="D26" s="18"/>
      <c r="E26" s="19">
        <v>-13225243</v>
      </c>
      <c r="F26" s="20">
        <v>-15054009</v>
      </c>
      <c r="G26" s="20">
        <v>-281768</v>
      </c>
      <c r="H26" s="20">
        <v>-6686920</v>
      </c>
      <c r="I26" s="20">
        <v>-4552618</v>
      </c>
      <c r="J26" s="20">
        <v>-11521306</v>
      </c>
      <c r="K26" s="20">
        <v>-5066216</v>
      </c>
      <c r="L26" s="20">
        <v>-899665</v>
      </c>
      <c r="M26" s="20">
        <v>-46498</v>
      </c>
      <c r="N26" s="20">
        <v>-6012379</v>
      </c>
      <c r="O26" s="20">
        <v>-2769758</v>
      </c>
      <c r="P26" s="20">
        <v>-74998</v>
      </c>
      <c r="Q26" s="20">
        <v>-260278</v>
      </c>
      <c r="R26" s="20">
        <v>-3105034</v>
      </c>
      <c r="S26" s="20"/>
      <c r="T26" s="20"/>
      <c r="U26" s="20"/>
      <c r="V26" s="20"/>
      <c r="W26" s="20">
        <v>-20638719</v>
      </c>
      <c r="X26" s="20">
        <v>-10217616</v>
      </c>
      <c r="Y26" s="20">
        <v>-10421103</v>
      </c>
      <c r="Z26" s="21">
        <v>101.99153109688208</v>
      </c>
      <c r="AA26" s="22">
        <v>-15054009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-14261369</v>
      </c>
      <c r="D27" s="26">
        <f>SUM(D21:D26)</f>
        <v>0</v>
      </c>
      <c r="E27" s="27">
        <f t="shared" si="1"/>
        <v>-13225243</v>
      </c>
      <c r="F27" s="28">
        <f t="shared" si="1"/>
        <v>-15054009</v>
      </c>
      <c r="G27" s="28">
        <f t="shared" si="1"/>
        <v>-281768</v>
      </c>
      <c r="H27" s="28">
        <f t="shared" si="1"/>
        <v>-6686920</v>
      </c>
      <c r="I27" s="28">
        <f t="shared" si="1"/>
        <v>-4552618</v>
      </c>
      <c r="J27" s="28">
        <f t="shared" si="1"/>
        <v>-11521306</v>
      </c>
      <c r="K27" s="28">
        <f t="shared" si="1"/>
        <v>-5066216</v>
      </c>
      <c r="L27" s="28">
        <f t="shared" si="1"/>
        <v>-899665</v>
      </c>
      <c r="M27" s="28">
        <f t="shared" si="1"/>
        <v>-46498</v>
      </c>
      <c r="N27" s="28">
        <f t="shared" si="1"/>
        <v>-6012379</v>
      </c>
      <c r="O27" s="28">
        <f t="shared" si="1"/>
        <v>-2769758</v>
      </c>
      <c r="P27" s="28">
        <f t="shared" si="1"/>
        <v>-74998</v>
      </c>
      <c r="Q27" s="28">
        <f t="shared" si="1"/>
        <v>-260278</v>
      </c>
      <c r="R27" s="28">
        <f t="shared" si="1"/>
        <v>-3105034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-20638719</v>
      </c>
      <c r="X27" s="28">
        <f t="shared" si="1"/>
        <v>-10217616</v>
      </c>
      <c r="Y27" s="28">
        <f t="shared" si="1"/>
        <v>-10421103</v>
      </c>
      <c r="Z27" s="29">
        <f>+IF(X27&lt;&gt;0,+(Y27/X27)*100,0)</f>
        <v>101.99153109688208</v>
      </c>
      <c r="AA27" s="30">
        <f>SUM(AA21:AA26)</f>
        <v>-15054009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9047319</v>
      </c>
      <c r="D38" s="32">
        <f>+D17+D27+D36</f>
        <v>0</v>
      </c>
      <c r="E38" s="33">
        <f t="shared" si="3"/>
        <v>11384087</v>
      </c>
      <c r="F38" s="2">
        <f t="shared" si="3"/>
        <v>9555321</v>
      </c>
      <c r="G38" s="2">
        <f t="shared" si="3"/>
        <v>-1805353</v>
      </c>
      <c r="H38" s="2">
        <f t="shared" si="3"/>
        <v>-7692287</v>
      </c>
      <c r="I38" s="2">
        <f t="shared" si="3"/>
        <v>-5839952</v>
      </c>
      <c r="J38" s="2">
        <f t="shared" si="3"/>
        <v>-15337592</v>
      </c>
      <c r="K38" s="2">
        <f t="shared" si="3"/>
        <v>-6321148</v>
      </c>
      <c r="L38" s="2">
        <f t="shared" si="3"/>
        <v>-2275938</v>
      </c>
      <c r="M38" s="2">
        <f t="shared" si="3"/>
        <v>-1703765</v>
      </c>
      <c r="N38" s="2">
        <f t="shared" si="3"/>
        <v>-10300851</v>
      </c>
      <c r="O38" s="2">
        <f t="shared" si="3"/>
        <v>-3553922</v>
      </c>
      <c r="P38" s="2">
        <f t="shared" si="3"/>
        <v>-2237156</v>
      </c>
      <c r="Q38" s="2">
        <f t="shared" si="3"/>
        <v>20059538</v>
      </c>
      <c r="R38" s="2">
        <f t="shared" si="3"/>
        <v>14268460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-11369983</v>
      </c>
      <c r="X38" s="2">
        <f t="shared" si="3"/>
        <v>8238818</v>
      </c>
      <c r="Y38" s="2">
        <f t="shared" si="3"/>
        <v>-19608801</v>
      </c>
      <c r="Z38" s="34">
        <f>+IF(X38&lt;&gt;0,+(Y38/X38)*100,0)</f>
        <v>-238.00502693468894</v>
      </c>
      <c r="AA38" s="35">
        <f>+AA17+AA27+AA36</f>
        <v>9555321</v>
      </c>
    </row>
    <row r="39" spans="1:27" x14ac:dyDescent="0.25">
      <c r="A39" s="23" t="s">
        <v>60</v>
      </c>
      <c r="B39" s="17"/>
      <c r="C39" s="32">
        <v>-70288</v>
      </c>
      <c r="D39" s="32"/>
      <c r="E39" s="33"/>
      <c r="F39" s="2"/>
      <c r="G39" s="2"/>
      <c r="H39" s="2">
        <f>+G40+H60</f>
        <v>-1805353</v>
      </c>
      <c r="I39" s="2">
        <f>+H40+I60</f>
        <v>-9497640</v>
      </c>
      <c r="J39" s="2">
        <f>+G39</f>
        <v>0</v>
      </c>
      <c r="K39" s="2">
        <f>+I40+K60</f>
        <v>-20538097</v>
      </c>
      <c r="L39" s="2">
        <f>+K40+L60</f>
        <v>-26859245</v>
      </c>
      <c r="M39" s="2">
        <f>+L40+M60</f>
        <v>-29135183</v>
      </c>
      <c r="N39" s="2">
        <f>+K39</f>
        <v>-20538097</v>
      </c>
      <c r="O39" s="2">
        <f>+M40+O60</f>
        <v>-30838948</v>
      </c>
      <c r="P39" s="2">
        <f>+O40+P60</f>
        <v>-34392870</v>
      </c>
      <c r="Q39" s="2">
        <f>+P40+Q60</f>
        <v>-36630026</v>
      </c>
      <c r="R39" s="2">
        <f>+O39</f>
        <v>-30838948</v>
      </c>
      <c r="S39" s="2">
        <f>+Q40+S60</f>
        <v>-16570488</v>
      </c>
      <c r="T39" s="2">
        <f>+S40+T60</f>
        <v>-16570488</v>
      </c>
      <c r="U39" s="2">
        <f>+T40+U60</f>
        <v>-16570488</v>
      </c>
      <c r="V39" s="2">
        <f>+S39</f>
        <v>-16570488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8977031</v>
      </c>
      <c r="D40" s="43">
        <f t="shared" ref="D40:AA40" si="4">+D38+D39</f>
        <v>0</v>
      </c>
      <c r="E40" s="44">
        <f t="shared" si="4"/>
        <v>11384087</v>
      </c>
      <c r="F40" s="45">
        <f t="shared" si="4"/>
        <v>9555321</v>
      </c>
      <c r="G40" s="45">
        <f t="shared" si="4"/>
        <v>-1805353</v>
      </c>
      <c r="H40" s="45">
        <f t="shared" si="4"/>
        <v>-9497640</v>
      </c>
      <c r="I40" s="45">
        <f t="shared" si="4"/>
        <v>-15337592</v>
      </c>
      <c r="J40" s="45">
        <f>+I40</f>
        <v>-15337592</v>
      </c>
      <c r="K40" s="45">
        <f t="shared" si="4"/>
        <v>-26859245</v>
      </c>
      <c r="L40" s="45">
        <f t="shared" si="4"/>
        <v>-29135183</v>
      </c>
      <c r="M40" s="45">
        <f t="shared" si="4"/>
        <v>-30838948</v>
      </c>
      <c r="N40" s="45">
        <f>+M40</f>
        <v>-30838948</v>
      </c>
      <c r="O40" s="45">
        <f t="shared" si="4"/>
        <v>-34392870</v>
      </c>
      <c r="P40" s="45">
        <f t="shared" si="4"/>
        <v>-36630026</v>
      </c>
      <c r="Q40" s="45">
        <f t="shared" si="4"/>
        <v>-16570488</v>
      </c>
      <c r="R40" s="45">
        <f>+Q40</f>
        <v>-16570488</v>
      </c>
      <c r="S40" s="45">
        <f t="shared" si="4"/>
        <v>-16570488</v>
      </c>
      <c r="T40" s="45">
        <f t="shared" si="4"/>
        <v>-16570488</v>
      </c>
      <c r="U40" s="45">
        <f t="shared" si="4"/>
        <v>-16570488</v>
      </c>
      <c r="V40" s="45">
        <f>+U40</f>
        <v>-16570488</v>
      </c>
      <c r="W40" s="45">
        <f>+V40</f>
        <v>-16570488</v>
      </c>
      <c r="X40" s="45">
        <f t="shared" si="4"/>
        <v>8238818</v>
      </c>
      <c r="Y40" s="45">
        <f t="shared" si="4"/>
        <v>-19608801</v>
      </c>
      <c r="Z40" s="46">
        <f>+IF(X40&lt;&gt;0,+(Y40/X40)*100,0)</f>
        <v>-238.00502693468894</v>
      </c>
      <c r="AA40" s="47">
        <f t="shared" si="4"/>
        <v>9555321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-5200505</v>
      </c>
      <c r="N60">
        <v>-5200505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566690</v>
      </c>
      <c r="D7" s="18"/>
      <c r="E7" s="19">
        <v>77701150</v>
      </c>
      <c r="F7" s="20">
        <v>67776797</v>
      </c>
      <c r="G7" s="20">
        <v>38445</v>
      </c>
      <c r="H7" s="20">
        <v>68166</v>
      </c>
      <c r="I7" s="20">
        <v>34756</v>
      </c>
      <c r="J7" s="20">
        <v>141367</v>
      </c>
      <c r="K7" s="20">
        <v>74145</v>
      </c>
      <c r="L7" s="20">
        <v>77580</v>
      </c>
      <c r="M7" s="20">
        <v>58212</v>
      </c>
      <c r="N7" s="20">
        <v>209937</v>
      </c>
      <c r="O7" s="20">
        <v>49244</v>
      </c>
      <c r="P7" s="20">
        <v>64219</v>
      </c>
      <c r="Q7" s="20">
        <v>38428</v>
      </c>
      <c r="R7" s="20">
        <v>151891</v>
      </c>
      <c r="S7" s="20"/>
      <c r="T7" s="20"/>
      <c r="U7" s="20"/>
      <c r="V7" s="20"/>
      <c r="W7" s="20">
        <v>503195</v>
      </c>
      <c r="X7" s="20">
        <v>50832612</v>
      </c>
      <c r="Y7" s="20">
        <v>-50329417</v>
      </c>
      <c r="Z7" s="21">
        <v>-99.010094149795009</v>
      </c>
      <c r="AA7" s="22">
        <v>67776797</v>
      </c>
    </row>
    <row r="8" spans="1:27" x14ac:dyDescent="0.25">
      <c r="A8" s="23" t="s">
        <v>36</v>
      </c>
      <c r="B8" s="17" t="s">
        <v>32</v>
      </c>
      <c r="C8" s="18">
        <v>939573</v>
      </c>
      <c r="D8" s="18"/>
      <c r="E8" s="19">
        <v>344126</v>
      </c>
      <c r="F8" s="20">
        <v>980664</v>
      </c>
      <c r="G8" s="20">
        <v>125501</v>
      </c>
      <c r="H8" s="20">
        <v>156977</v>
      </c>
      <c r="I8" s="20">
        <v>77620</v>
      </c>
      <c r="J8" s="20">
        <v>360098</v>
      </c>
      <c r="K8" s="20">
        <v>163337</v>
      </c>
      <c r="L8" s="20">
        <v>166651</v>
      </c>
      <c r="M8" s="20">
        <v>164794</v>
      </c>
      <c r="N8" s="20">
        <v>494782</v>
      </c>
      <c r="O8" s="20">
        <v>213660</v>
      </c>
      <c r="P8" s="20">
        <v>228020</v>
      </c>
      <c r="Q8" s="20">
        <v>194558</v>
      </c>
      <c r="R8" s="20">
        <v>636238</v>
      </c>
      <c r="S8" s="20"/>
      <c r="T8" s="20"/>
      <c r="U8" s="20"/>
      <c r="V8" s="20"/>
      <c r="W8" s="20">
        <v>1491118</v>
      </c>
      <c r="X8" s="20">
        <v>735498</v>
      </c>
      <c r="Y8" s="20">
        <v>755620</v>
      </c>
      <c r="Z8" s="21">
        <v>102.73583340811261</v>
      </c>
      <c r="AA8" s="22">
        <v>980664</v>
      </c>
    </row>
    <row r="9" spans="1:27" x14ac:dyDescent="0.25">
      <c r="A9" s="23" t="s">
        <v>37</v>
      </c>
      <c r="B9" s="17" t="s">
        <v>6</v>
      </c>
      <c r="C9" s="18">
        <v>81087707</v>
      </c>
      <c r="D9" s="18"/>
      <c r="E9" s="19">
        <v>-1043622</v>
      </c>
      <c r="F9" s="20">
        <v>-568232</v>
      </c>
      <c r="G9" s="20">
        <v>9472690</v>
      </c>
      <c r="H9" s="20">
        <v>6041922</v>
      </c>
      <c r="I9" s="20">
        <v>4821250</v>
      </c>
      <c r="J9" s="20">
        <v>20335862</v>
      </c>
      <c r="K9" s="20">
        <v>5456856</v>
      </c>
      <c r="L9" s="20">
        <v>5102002</v>
      </c>
      <c r="M9" s="20">
        <v>7974822</v>
      </c>
      <c r="N9" s="20">
        <v>18533680</v>
      </c>
      <c r="O9" s="20">
        <v>6540379</v>
      </c>
      <c r="P9" s="20">
        <v>7865456</v>
      </c>
      <c r="Q9" s="20">
        <v>10749719</v>
      </c>
      <c r="R9" s="20">
        <v>25155554</v>
      </c>
      <c r="S9" s="20"/>
      <c r="T9" s="20"/>
      <c r="U9" s="20"/>
      <c r="V9" s="20"/>
      <c r="W9" s="20">
        <v>64025096</v>
      </c>
      <c r="X9" s="20">
        <v>-426177</v>
      </c>
      <c r="Y9" s="20">
        <v>64451273</v>
      </c>
      <c r="Z9" s="21">
        <v>-15123.123256299612</v>
      </c>
      <c r="AA9" s="22">
        <v>-568232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-13735729</v>
      </c>
      <c r="D14" s="18"/>
      <c r="E14" s="19">
        <v>-32027383</v>
      </c>
      <c r="F14" s="20">
        <v>-42035065</v>
      </c>
      <c r="G14" s="20">
        <v>-155596</v>
      </c>
      <c r="H14" s="20">
        <v>-1137107</v>
      </c>
      <c r="I14" s="20">
        <v>-1331213</v>
      </c>
      <c r="J14" s="20">
        <v>-2623916</v>
      </c>
      <c r="K14" s="20">
        <v>-1227961</v>
      </c>
      <c r="L14" s="20">
        <v>-1788977</v>
      </c>
      <c r="M14" s="20">
        <v>-2583212</v>
      </c>
      <c r="N14" s="20">
        <v>-5600150</v>
      </c>
      <c r="O14" s="20">
        <v>-2389547</v>
      </c>
      <c r="P14" s="20">
        <v>-1087777</v>
      </c>
      <c r="Q14" s="20">
        <v>-625833</v>
      </c>
      <c r="R14" s="20">
        <v>-4103157</v>
      </c>
      <c r="S14" s="20"/>
      <c r="T14" s="20"/>
      <c r="U14" s="20"/>
      <c r="V14" s="20"/>
      <c r="W14" s="20">
        <v>-12327223</v>
      </c>
      <c r="X14" s="20">
        <v>-31526343</v>
      </c>
      <c r="Y14" s="20">
        <v>19199120</v>
      </c>
      <c r="Z14" s="21">
        <v>-60.89865862336142</v>
      </c>
      <c r="AA14" s="22">
        <v>-42035065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-165293</v>
      </c>
      <c r="F15" s="20">
        <v>-172901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-133516</v>
      </c>
      <c r="Y15" s="20">
        <v>133516</v>
      </c>
      <c r="Z15" s="21">
        <v>-100</v>
      </c>
      <c r="AA15" s="22">
        <v>-172901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68858241</v>
      </c>
      <c r="D17" s="26">
        <f>SUM(D6:D16)</f>
        <v>0</v>
      </c>
      <c r="E17" s="27">
        <f t="shared" si="0"/>
        <v>44808978</v>
      </c>
      <c r="F17" s="28">
        <f t="shared" si="0"/>
        <v>25981263</v>
      </c>
      <c r="G17" s="28">
        <f t="shared" si="0"/>
        <v>9481040</v>
      </c>
      <c r="H17" s="28">
        <f t="shared" si="0"/>
        <v>5129958</v>
      </c>
      <c r="I17" s="28">
        <f t="shared" si="0"/>
        <v>3602413</v>
      </c>
      <c r="J17" s="28">
        <f t="shared" si="0"/>
        <v>18213411</v>
      </c>
      <c r="K17" s="28">
        <f t="shared" si="0"/>
        <v>4466377</v>
      </c>
      <c r="L17" s="28">
        <f t="shared" si="0"/>
        <v>3557256</v>
      </c>
      <c r="M17" s="28">
        <f t="shared" si="0"/>
        <v>5614616</v>
      </c>
      <c r="N17" s="28">
        <f t="shared" si="0"/>
        <v>13638249</v>
      </c>
      <c r="O17" s="28">
        <f t="shared" si="0"/>
        <v>4413736</v>
      </c>
      <c r="P17" s="28">
        <f t="shared" si="0"/>
        <v>7069918</v>
      </c>
      <c r="Q17" s="28">
        <f t="shared" si="0"/>
        <v>10356872</v>
      </c>
      <c r="R17" s="28">
        <f t="shared" si="0"/>
        <v>21840526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53692186</v>
      </c>
      <c r="X17" s="28">
        <f t="shared" si="0"/>
        <v>19482074</v>
      </c>
      <c r="Y17" s="28">
        <f t="shared" si="0"/>
        <v>34210112</v>
      </c>
      <c r="Z17" s="29">
        <f>+IF(X17&lt;&gt;0,+(Y17/X17)*100,0)</f>
        <v>175.59789578871326</v>
      </c>
      <c r="AA17" s="30">
        <f>SUM(AA6:AA16)</f>
        <v>25981263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-12792384</v>
      </c>
      <c r="D26" s="18"/>
      <c r="E26" s="19">
        <v>-11287000</v>
      </c>
      <c r="F26" s="20">
        <v>-8627495</v>
      </c>
      <c r="G26" s="20"/>
      <c r="H26" s="20"/>
      <c r="I26" s="20">
        <v>-5443</v>
      </c>
      <c r="J26" s="20">
        <v>-5443</v>
      </c>
      <c r="K26" s="20"/>
      <c r="L26" s="20">
        <v>-887732</v>
      </c>
      <c r="M26" s="20">
        <v>-5744</v>
      </c>
      <c r="N26" s="20">
        <v>-893476</v>
      </c>
      <c r="O26" s="20">
        <v>-5694</v>
      </c>
      <c r="P26" s="20">
        <v>-624246</v>
      </c>
      <c r="Q26" s="20">
        <v>-690071</v>
      </c>
      <c r="R26" s="20">
        <v>-1320011</v>
      </c>
      <c r="S26" s="20"/>
      <c r="T26" s="20"/>
      <c r="U26" s="20"/>
      <c r="V26" s="20"/>
      <c r="W26" s="20">
        <v>-2218930</v>
      </c>
      <c r="X26" s="20">
        <v>-6470622</v>
      </c>
      <c r="Y26" s="20">
        <v>4251692</v>
      </c>
      <c r="Z26" s="21">
        <v>-65.70762439839632</v>
      </c>
      <c r="AA26" s="22">
        <v>-8627495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-12792384</v>
      </c>
      <c r="D27" s="26">
        <f>SUM(D21:D26)</f>
        <v>0</v>
      </c>
      <c r="E27" s="27">
        <f t="shared" si="1"/>
        <v>-11287000</v>
      </c>
      <c r="F27" s="28">
        <f t="shared" si="1"/>
        <v>-8627495</v>
      </c>
      <c r="G27" s="28">
        <f t="shared" si="1"/>
        <v>0</v>
      </c>
      <c r="H27" s="28">
        <f t="shared" si="1"/>
        <v>0</v>
      </c>
      <c r="I27" s="28">
        <f t="shared" si="1"/>
        <v>-5443</v>
      </c>
      <c r="J27" s="28">
        <f t="shared" si="1"/>
        <v>-5443</v>
      </c>
      <c r="K27" s="28">
        <f t="shared" si="1"/>
        <v>0</v>
      </c>
      <c r="L27" s="28">
        <f t="shared" si="1"/>
        <v>-887732</v>
      </c>
      <c r="M27" s="28">
        <f t="shared" si="1"/>
        <v>-5744</v>
      </c>
      <c r="N27" s="28">
        <f t="shared" si="1"/>
        <v>-893476</v>
      </c>
      <c r="O27" s="28">
        <f t="shared" si="1"/>
        <v>-5694</v>
      </c>
      <c r="P27" s="28">
        <f t="shared" si="1"/>
        <v>-624246</v>
      </c>
      <c r="Q27" s="28">
        <f t="shared" si="1"/>
        <v>-690071</v>
      </c>
      <c r="R27" s="28">
        <f t="shared" si="1"/>
        <v>-1320011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-2218930</v>
      </c>
      <c r="X27" s="28">
        <f t="shared" si="1"/>
        <v>-6470622</v>
      </c>
      <c r="Y27" s="28">
        <f t="shared" si="1"/>
        <v>4251692</v>
      </c>
      <c r="Z27" s="29">
        <f>+IF(X27&lt;&gt;0,+(Y27/X27)*100,0)</f>
        <v>-65.70762439839632</v>
      </c>
      <c r="AA27" s="30">
        <f>SUM(AA21:AA26)</f>
        <v>-8627495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56065857</v>
      </c>
      <c r="D38" s="32">
        <f>+D17+D27+D36</f>
        <v>0</v>
      </c>
      <c r="E38" s="33">
        <f t="shared" si="3"/>
        <v>33521978</v>
      </c>
      <c r="F38" s="2">
        <f t="shared" si="3"/>
        <v>17353768</v>
      </c>
      <c r="G38" s="2">
        <f t="shared" si="3"/>
        <v>9481040</v>
      </c>
      <c r="H38" s="2">
        <f t="shared" si="3"/>
        <v>5129958</v>
      </c>
      <c r="I38" s="2">
        <f t="shared" si="3"/>
        <v>3596970</v>
      </c>
      <c r="J38" s="2">
        <f t="shared" si="3"/>
        <v>18207968</v>
      </c>
      <c r="K38" s="2">
        <f t="shared" si="3"/>
        <v>4466377</v>
      </c>
      <c r="L38" s="2">
        <f t="shared" si="3"/>
        <v>2669524</v>
      </c>
      <c r="M38" s="2">
        <f t="shared" si="3"/>
        <v>5608872</v>
      </c>
      <c r="N38" s="2">
        <f t="shared" si="3"/>
        <v>12744773</v>
      </c>
      <c r="O38" s="2">
        <f t="shared" si="3"/>
        <v>4408042</v>
      </c>
      <c r="P38" s="2">
        <f t="shared" si="3"/>
        <v>6445672</v>
      </c>
      <c r="Q38" s="2">
        <f t="shared" si="3"/>
        <v>9666801</v>
      </c>
      <c r="R38" s="2">
        <f t="shared" si="3"/>
        <v>20520515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51473256</v>
      </c>
      <c r="X38" s="2">
        <f t="shared" si="3"/>
        <v>13011452</v>
      </c>
      <c r="Y38" s="2">
        <f t="shared" si="3"/>
        <v>38461804</v>
      </c>
      <c r="Z38" s="34">
        <f>+IF(X38&lt;&gt;0,+(Y38/X38)*100,0)</f>
        <v>295.59963023342823</v>
      </c>
      <c r="AA38" s="35">
        <f>+AA17+AA27+AA36</f>
        <v>17353768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9481040</v>
      </c>
      <c r="I39" s="2">
        <f>+H40+I60</f>
        <v>14610998</v>
      </c>
      <c r="J39" s="2">
        <f>+G39</f>
        <v>0</v>
      </c>
      <c r="K39" s="2">
        <f>+I40+K60</f>
        <v>18207968</v>
      </c>
      <c r="L39" s="2">
        <f>+K40+L60</f>
        <v>22674345</v>
      </c>
      <c r="M39" s="2">
        <f>+L40+M60</f>
        <v>25343869</v>
      </c>
      <c r="N39" s="2">
        <f>+K39</f>
        <v>18207968</v>
      </c>
      <c r="O39" s="2">
        <f>+M40+O60</f>
        <v>30952741</v>
      </c>
      <c r="P39" s="2">
        <f>+O40+P60</f>
        <v>35360783</v>
      </c>
      <c r="Q39" s="2">
        <f>+P40+Q60</f>
        <v>41806455</v>
      </c>
      <c r="R39" s="2">
        <f>+O39</f>
        <v>30952741</v>
      </c>
      <c r="S39" s="2">
        <f>+Q40+S60</f>
        <v>51473256</v>
      </c>
      <c r="T39" s="2">
        <f>+S40+T60</f>
        <v>51473256</v>
      </c>
      <c r="U39" s="2">
        <f>+T40+U60</f>
        <v>51473256</v>
      </c>
      <c r="V39" s="2">
        <f>+S39</f>
        <v>51473256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56065857</v>
      </c>
      <c r="D40" s="43">
        <f t="shared" ref="D40:AA40" si="4">+D38+D39</f>
        <v>0</v>
      </c>
      <c r="E40" s="44">
        <f t="shared" si="4"/>
        <v>33521978</v>
      </c>
      <c r="F40" s="45">
        <f t="shared" si="4"/>
        <v>17353768</v>
      </c>
      <c r="G40" s="45">
        <f t="shared" si="4"/>
        <v>9481040</v>
      </c>
      <c r="H40" s="45">
        <f t="shared" si="4"/>
        <v>14610998</v>
      </c>
      <c r="I40" s="45">
        <f t="shared" si="4"/>
        <v>18207968</v>
      </c>
      <c r="J40" s="45">
        <f>+I40</f>
        <v>18207968</v>
      </c>
      <c r="K40" s="45">
        <f t="shared" si="4"/>
        <v>22674345</v>
      </c>
      <c r="L40" s="45">
        <f t="shared" si="4"/>
        <v>25343869</v>
      </c>
      <c r="M40" s="45">
        <f t="shared" si="4"/>
        <v>30952741</v>
      </c>
      <c r="N40" s="45">
        <f>+M40</f>
        <v>30952741</v>
      </c>
      <c r="O40" s="45">
        <f t="shared" si="4"/>
        <v>35360783</v>
      </c>
      <c r="P40" s="45">
        <f t="shared" si="4"/>
        <v>41806455</v>
      </c>
      <c r="Q40" s="45">
        <f t="shared" si="4"/>
        <v>51473256</v>
      </c>
      <c r="R40" s="45">
        <f>+Q40</f>
        <v>51473256</v>
      </c>
      <c r="S40" s="45">
        <f t="shared" si="4"/>
        <v>51473256</v>
      </c>
      <c r="T40" s="45">
        <f t="shared" si="4"/>
        <v>51473256</v>
      </c>
      <c r="U40" s="45">
        <f t="shared" si="4"/>
        <v>51473256</v>
      </c>
      <c r="V40" s="45">
        <f>+U40</f>
        <v>51473256</v>
      </c>
      <c r="W40" s="45">
        <f>+V40</f>
        <v>51473256</v>
      </c>
      <c r="X40" s="45">
        <f t="shared" si="4"/>
        <v>13011452</v>
      </c>
      <c r="Y40" s="45">
        <f t="shared" si="4"/>
        <v>38461804</v>
      </c>
      <c r="Z40" s="46">
        <f>+IF(X40&lt;&gt;0,+(Y40/X40)*100,0)</f>
        <v>295.59963023342823</v>
      </c>
      <c r="AA40" s="47">
        <f t="shared" si="4"/>
        <v>17353768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612613</v>
      </c>
      <c r="D7" s="18"/>
      <c r="E7" s="19">
        <v>64097388</v>
      </c>
      <c r="F7" s="20">
        <v>68133860</v>
      </c>
      <c r="G7" s="20">
        <v>7347441</v>
      </c>
      <c r="H7" s="20">
        <v>3446592</v>
      </c>
      <c r="I7" s="20">
        <v>3917988</v>
      </c>
      <c r="J7" s="20">
        <v>14712021</v>
      </c>
      <c r="K7" s="20">
        <v>5383745</v>
      </c>
      <c r="L7" s="20">
        <v>7029144</v>
      </c>
      <c r="M7" s="20">
        <v>4147963</v>
      </c>
      <c r="N7" s="20">
        <v>16560852</v>
      </c>
      <c r="O7" s="20">
        <v>9952062</v>
      </c>
      <c r="P7" s="20">
        <v>7356575</v>
      </c>
      <c r="Q7" s="20">
        <v>8345114</v>
      </c>
      <c r="R7" s="20">
        <v>25653751</v>
      </c>
      <c r="S7" s="20"/>
      <c r="T7" s="20"/>
      <c r="U7" s="20"/>
      <c r="V7" s="20"/>
      <c r="W7" s="20">
        <v>56926624</v>
      </c>
      <c r="X7" s="20">
        <v>51100366</v>
      </c>
      <c r="Y7" s="20">
        <v>5826258</v>
      </c>
      <c r="Z7" s="21">
        <v>11.401597397560714</v>
      </c>
      <c r="AA7" s="22">
        <v>68133860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10723153</v>
      </c>
      <c r="D9" s="18"/>
      <c r="E9" s="19">
        <v>13440600</v>
      </c>
      <c r="F9" s="20">
        <v>13440600</v>
      </c>
      <c r="G9" s="20">
        <v>13440600</v>
      </c>
      <c r="H9" s="20"/>
      <c r="I9" s="20"/>
      <c r="J9" s="20">
        <v>13440600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13440600</v>
      </c>
      <c r="X9" s="20">
        <v>10080450</v>
      </c>
      <c r="Y9" s="20">
        <v>3360150</v>
      </c>
      <c r="Z9" s="21">
        <v>33.333333333333329</v>
      </c>
      <c r="AA9" s="22">
        <v>13440600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10700000</v>
      </c>
      <c r="F10" s="20">
        <v>9630000</v>
      </c>
      <c r="G10" s="20">
        <v>1000000</v>
      </c>
      <c r="H10" s="20"/>
      <c r="I10" s="20"/>
      <c r="J10" s="20">
        <v>1000000</v>
      </c>
      <c r="K10" s="20"/>
      <c r="L10" s="20"/>
      <c r="M10" s="20"/>
      <c r="N10" s="20"/>
      <c r="O10" s="20"/>
      <c r="P10" s="20"/>
      <c r="Q10" s="20">
        <v>8630000</v>
      </c>
      <c r="R10" s="20">
        <v>8630000</v>
      </c>
      <c r="S10" s="20"/>
      <c r="T10" s="20"/>
      <c r="U10" s="20"/>
      <c r="V10" s="20"/>
      <c r="W10" s="20">
        <v>9630000</v>
      </c>
      <c r="X10" s="20">
        <v>7222499</v>
      </c>
      <c r="Y10" s="20">
        <v>2407501</v>
      </c>
      <c r="Z10" s="21">
        <v>33.333351794164315</v>
      </c>
      <c r="AA10" s="22">
        <v>9630000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-16994076</v>
      </c>
      <c r="D14" s="18"/>
      <c r="E14" s="19">
        <v>-95536667</v>
      </c>
      <c r="F14" s="20">
        <v>-100733420</v>
      </c>
      <c r="G14" s="20">
        <v>-1737213</v>
      </c>
      <c r="H14" s="20">
        <v>-1840920</v>
      </c>
      <c r="I14" s="20">
        <v>-1946833</v>
      </c>
      <c r="J14" s="20">
        <v>-5524966</v>
      </c>
      <c r="K14" s="20">
        <v>-2010406</v>
      </c>
      <c r="L14" s="20">
        <v>-1758657</v>
      </c>
      <c r="M14" s="20">
        <v>-1657899</v>
      </c>
      <c r="N14" s="20">
        <v>-5426962</v>
      </c>
      <c r="O14" s="20">
        <v>-57251</v>
      </c>
      <c r="P14" s="20">
        <v>-1271746</v>
      </c>
      <c r="Q14" s="20">
        <v>-1737004</v>
      </c>
      <c r="R14" s="20">
        <v>-3066001</v>
      </c>
      <c r="S14" s="20"/>
      <c r="T14" s="20"/>
      <c r="U14" s="20"/>
      <c r="V14" s="20"/>
      <c r="W14" s="20">
        <v>-14017929</v>
      </c>
      <c r="X14" s="20">
        <v>-57814764</v>
      </c>
      <c r="Y14" s="20">
        <v>43796835</v>
      </c>
      <c r="Z14" s="21">
        <v>-75.753720969958465</v>
      </c>
      <c r="AA14" s="22">
        <v>-100733420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-4830944</v>
      </c>
      <c r="F15" s="20">
        <v>-7035426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-5276570</v>
      </c>
      <c r="Y15" s="20">
        <v>5276570</v>
      </c>
      <c r="Z15" s="21">
        <v>-100</v>
      </c>
      <c r="AA15" s="22">
        <v>-7035426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-5658310</v>
      </c>
      <c r="D17" s="26">
        <f>SUM(D6:D16)</f>
        <v>0</v>
      </c>
      <c r="E17" s="27">
        <f t="shared" si="0"/>
        <v>-12129623</v>
      </c>
      <c r="F17" s="28">
        <f t="shared" si="0"/>
        <v>-16564386</v>
      </c>
      <c r="G17" s="28">
        <f t="shared" si="0"/>
        <v>20050828</v>
      </c>
      <c r="H17" s="28">
        <f t="shared" si="0"/>
        <v>1605672</v>
      </c>
      <c r="I17" s="28">
        <f t="shared" si="0"/>
        <v>1971155</v>
      </c>
      <c r="J17" s="28">
        <f t="shared" si="0"/>
        <v>23627655</v>
      </c>
      <c r="K17" s="28">
        <f t="shared" si="0"/>
        <v>3373339</v>
      </c>
      <c r="L17" s="28">
        <f t="shared" si="0"/>
        <v>5270487</v>
      </c>
      <c r="M17" s="28">
        <f t="shared" si="0"/>
        <v>2490064</v>
      </c>
      <c r="N17" s="28">
        <f t="shared" si="0"/>
        <v>11133890</v>
      </c>
      <c r="O17" s="28">
        <f t="shared" si="0"/>
        <v>9894811</v>
      </c>
      <c r="P17" s="28">
        <f t="shared" si="0"/>
        <v>6084829</v>
      </c>
      <c r="Q17" s="28">
        <f t="shared" si="0"/>
        <v>15238110</v>
      </c>
      <c r="R17" s="28">
        <f t="shared" si="0"/>
        <v>31217750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65979295</v>
      </c>
      <c r="X17" s="28">
        <f t="shared" si="0"/>
        <v>5311981</v>
      </c>
      <c r="Y17" s="28">
        <f t="shared" si="0"/>
        <v>60667314</v>
      </c>
      <c r="Z17" s="29">
        <f>+IF(X17&lt;&gt;0,+(Y17/X17)*100,0)</f>
        <v>1142.0845443536036</v>
      </c>
      <c r="AA17" s="30">
        <f>SUM(AA6:AA16)</f>
        <v>-16564386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-30139666</v>
      </c>
      <c r="D26" s="18"/>
      <c r="E26" s="19">
        <v>-40021047</v>
      </c>
      <c r="F26" s="20">
        <v>-40610861</v>
      </c>
      <c r="G26" s="20"/>
      <c r="H26" s="20">
        <v>-1428819</v>
      </c>
      <c r="I26" s="20">
        <v>-742477</v>
      </c>
      <c r="J26" s="20">
        <v>-2171296</v>
      </c>
      <c r="K26" s="20">
        <v>-1030850</v>
      </c>
      <c r="L26" s="20">
        <v>-1030493</v>
      </c>
      <c r="M26" s="20">
        <v>-1092312</v>
      </c>
      <c r="N26" s="20">
        <v>-3153655</v>
      </c>
      <c r="O26" s="20">
        <v>-165786</v>
      </c>
      <c r="P26" s="20">
        <v>-3457422</v>
      </c>
      <c r="Q26" s="20">
        <v>-2608959</v>
      </c>
      <c r="R26" s="20">
        <v>-6232167</v>
      </c>
      <c r="S26" s="20"/>
      <c r="T26" s="20"/>
      <c r="U26" s="20"/>
      <c r="V26" s="20"/>
      <c r="W26" s="20">
        <v>-11557118</v>
      </c>
      <c r="X26" s="20">
        <v>-29838567</v>
      </c>
      <c r="Y26" s="20">
        <v>18281449</v>
      </c>
      <c r="Z26" s="21">
        <v>-61.267851770495554</v>
      </c>
      <c r="AA26" s="22">
        <v>-40610861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-30139666</v>
      </c>
      <c r="D27" s="26">
        <f>SUM(D21:D26)</f>
        <v>0</v>
      </c>
      <c r="E27" s="27">
        <f t="shared" si="1"/>
        <v>-40021047</v>
      </c>
      <c r="F27" s="28">
        <f t="shared" si="1"/>
        <v>-40610861</v>
      </c>
      <c r="G27" s="28">
        <f t="shared" si="1"/>
        <v>0</v>
      </c>
      <c r="H27" s="28">
        <f t="shared" si="1"/>
        <v>-1428819</v>
      </c>
      <c r="I27" s="28">
        <f t="shared" si="1"/>
        <v>-742477</v>
      </c>
      <c r="J27" s="28">
        <f t="shared" si="1"/>
        <v>-2171296</v>
      </c>
      <c r="K27" s="28">
        <f t="shared" si="1"/>
        <v>-1030850</v>
      </c>
      <c r="L27" s="28">
        <f t="shared" si="1"/>
        <v>-1030493</v>
      </c>
      <c r="M27" s="28">
        <f t="shared" si="1"/>
        <v>-1092312</v>
      </c>
      <c r="N27" s="28">
        <f t="shared" si="1"/>
        <v>-3153655</v>
      </c>
      <c r="O27" s="28">
        <f t="shared" si="1"/>
        <v>-165786</v>
      </c>
      <c r="P27" s="28">
        <f t="shared" si="1"/>
        <v>-3457422</v>
      </c>
      <c r="Q27" s="28">
        <f t="shared" si="1"/>
        <v>-2608959</v>
      </c>
      <c r="R27" s="28">
        <f t="shared" si="1"/>
        <v>-6232167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-11557118</v>
      </c>
      <c r="X27" s="28">
        <f t="shared" si="1"/>
        <v>-29838567</v>
      </c>
      <c r="Y27" s="28">
        <f t="shared" si="1"/>
        <v>18281449</v>
      </c>
      <c r="Z27" s="29">
        <f>+IF(X27&lt;&gt;0,+(Y27/X27)*100,0)</f>
        <v>-61.267851770495554</v>
      </c>
      <c r="AA27" s="30">
        <f>SUM(AA21:AA26)</f>
        <v>-40610861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-35797976</v>
      </c>
      <c r="D38" s="32">
        <f>+D17+D27+D36</f>
        <v>0</v>
      </c>
      <c r="E38" s="33">
        <f t="shared" si="3"/>
        <v>-52150670</v>
      </c>
      <c r="F38" s="2">
        <f t="shared" si="3"/>
        <v>-57175247</v>
      </c>
      <c r="G38" s="2">
        <f t="shared" si="3"/>
        <v>20050828</v>
      </c>
      <c r="H38" s="2">
        <f t="shared" si="3"/>
        <v>176853</v>
      </c>
      <c r="I38" s="2">
        <f t="shared" si="3"/>
        <v>1228678</v>
      </c>
      <c r="J38" s="2">
        <f t="shared" si="3"/>
        <v>21456359</v>
      </c>
      <c r="K38" s="2">
        <f t="shared" si="3"/>
        <v>2342489</v>
      </c>
      <c r="L38" s="2">
        <f t="shared" si="3"/>
        <v>4239994</v>
      </c>
      <c r="M38" s="2">
        <f t="shared" si="3"/>
        <v>1397752</v>
      </c>
      <c r="N38" s="2">
        <f t="shared" si="3"/>
        <v>7980235</v>
      </c>
      <c r="O38" s="2">
        <f t="shared" si="3"/>
        <v>9729025</v>
      </c>
      <c r="P38" s="2">
        <f t="shared" si="3"/>
        <v>2627407</v>
      </c>
      <c r="Q38" s="2">
        <f t="shared" si="3"/>
        <v>12629151</v>
      </c>
      <c r="R38" s="2">
        <f t="shared" si="3"/>
        <v>24985583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54422177</v>
      </c>
      <c r="X38" s="2">
        <f t="shared" si="3"/>
        <v>-24526586</v>
      </c>
      <c r="Y38" s="2">
        <f t="shared" si="3"/>
        <v>78948763</v>
      </c>
      <c r="Z38" s="34">
        <f>+IF(X38&lt;&gt;0,+(Y38/X38)*100,0)</f>
        <v>-321.89055174658228</v>
      </c>
      <c r="AA38" s="35">
        <f>+AA17+AA27+AA36</f>
        <v>-57175247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20050828</v>
      </c>
      <c r="I39" s="2">
        <f>+H40+I60</f>
        <v>20227681</v>
      </c>
      <c r="J39" s="2">
        <f>+G39</f>
        <v>0</v>
      </c>
      <c r="K39" s="2">
        <f>+I40+K60</f>
        <v>21456359</v>
      </c>
      <c r="L39" s="2">
        <f>+K40+L60</f>
        <v>23798848</v>
      </c>
      <c r="M39" s="2">
        <f>+L40+M60</f>
        <v>28038842</v>
      </c>
      <c r="N39" s="2">
        <f>+K39</f>
        <v>21456359</v>
      </c>
      <c r="O39" s="2">
        <f>+M40+O60</f>
        <v>29436594</v>
      </c>
      <c r="P39" s="2">
        <f>+O40+P60</f>
        <v>39165619</v>
      </c>
      <c r="Q39" s="2">
        <f>+P40+Q60</f>
        <v>41793026</v>
      </c>
      <c r="R39" s="2">
        <f>+O39</f>
        <v>29436594</v>
      </c>
      <c r="S39" s="2">
        <f>+Q40+S60</f>
        <v>54422177</v>
      </c>
      <c r="T39" s="2">
        <f>+S40+T60</f>
        <v>54422177</v>
      </c>
      <c r="U39" s="2">
        <f>+T40+U60</f>
        <v>54422177</v>
      </c>
      <c r="V39" s="2">
        <f>+S39</f>
        <v>54422177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-35797976</v>
      </c>
      <c r="D40" s="43">
        <f t="shared" ref="D40:AA40" si="4">+D38+D39</f>
        <v>0</v>
      </c>
      <c r="E40" s="44">
        <f t="shared" si="4"/>
        <v>-52150670</v>
      </c>
      <c r="F40" s="45">
        <f t="shared" si="4"/>
        <v>-57175247</v>
      </c>
      <c r="G40" s="45">
        <f t="shared" si="4"/>
        <v>20050828</v>
      </c>
      <c r="H40" s="45">
        <f t="shared" si="4"/>
        <v>20227681</v>
      </c>
      <c r="I40" s="45">
        <f t="shared" si="4"/>
        <v>21456359</v>
      </c>
      <c r="J40" s="45">
        <f>+I40</f>
        <v>21456359</v>
      </c>
      <c r="K40" s="45">
        <f t="shared" si="4"/>
        <v>23798848</v>
      </c>
      <c r="L40" s="45">
        <f t="shared" si="4"/>
        <v>28038842</v>
      </c>
      <c r="M40" s="45">
        <f t="shared" si="4"/>
        <v>29436594</v>
      </c>
      <c r="N40" s="45">
        <f>+M40</f>
        <v>29436594</v>
      </c>
      <c r="O40" s="45">
        <f t="shared" si="4"/>
        <v>39165619</v>
      </c>
      <c r="P40" s="45">
        <f t="shared" si="4"/>
        <v>41793026</v>
      </c>
      <c r="Q40" s="45">
        <f t="shared" si="4"/>
        <v>54422177</v>
      </c>
      <c r="R40" s="45">
        <f>+Q40</f>
        <v>54422177</v>
      </c>
      <c r="S40" s="45">
        <f t="shared" si="4"/>
        <v>54422177</v>
      </c>
      <c r="T40" s="45">
        <f t="shared" si="4"/>
        <v>54422177</v>
      </c>
      <c r="U40" s="45">
        <f t="shared" si="4"/>
        <v>54422177</v>
      </c>
      <c r="V40" s="45">
        <f>+U40</f>
        <v>54422177</v>
      </c>
      <c r="W40" s="45">
        <f>+V40</f>
        <v>54422177</v>
      </c>
      <c r="X40" s="45">
        <f t="shared" si="4"/>
        <v>-24526586</v>
      </c>
      <c r="Y40" s="45">
        <f t="shared" si="4"/>
        <v>78948763</v>
      </c>
      <c r="Z40" s="46">
        <f>+IF(X40&lt;&gt;0,+(Y40/X40)*100,0)</f>
        <v>-321.89055174658228</v>
      </c>
      <c r="AA40" s="47">
        <f t="shared" si="4"/>
        <v>-57175247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637013</v>
      </c>
      <c r="D7" s="18"/>
      <c r="E7" s="19">
        <v>300</v>
      </c>
      <c r="F7" s="20">
        <v>300</v>
      </c>
      <c r="G7" s="20"/>
      <c r="H7" s="20"/>
      <c r="I7" s="20"/>
      <c r="J7" s="20"/>
      <c r="K7" s="20"/>
      <c r="L7" s="20">
        <v>342253</v>
      </c>
      <c r="M7" s="20">
        <v>46769</v>
      </c>
      <c r="N7" s="20">
        <v>389022</v>
      </c>
      <c r="O7" s="20">
        <v>64686</v>
      </c>
      <c r="P7" s="20">
        <v>48754</v>
      </c>
      <c r="Q7" s="20">
        <v>69995</v>
      </c>
      <c r="R7" s="20">
        <v>183435</v>
      </c>
      <c r="S7" s="20"/>
      <c r="T7" s="20"/>
      <c r="U7" s="20"/>
      <c r="V7" s="20"/>
      <c r="W7" s="20">
        <v>572457</v>
      </c>
      <c r="X7" s="20">
        <v>216</v>
      </c>
      <c r="Y7" s="20">
        <v>572241</v>
      </c>
      <c r="Z7" s="21">
        <v>264926.38888888888</v>
      </c>
      <c r="AA7" s="22">
        <v>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16916059</v>
      </c>
      <c r="F9" s="20">
        <v>12213200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9159894</v>
      </c>
      <c r="Y9" s="20">
        <v>-9159894</v>
      </c>
      <c r="Z9" s="21">
        <v>-100</v>
      </c>
      <c r="AA9" s="22">
        <v>12213200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-102848320</v>
      </c>
      <c r="D14" s="18"/>
      <c r="E14" s="19"/>
      <c r="F14" s="20"/>
      <c r="G14" s="20">
        <v>-7613468</v>
      </c>
      <c r="H14" s="20">
        <v>-6705126</v>
      </c>
      <c r="I14" s="20">
        <v>-10515093</v>
      </c>
      <c r="J14" s="20">
        <v>-24833687</v>
      </c>
      <c r="K14" s="20">
        <v>-6814014</v>
      </c>
      <c r="L14" s="20">
        <v>-7848381</v>
      </c>
      <c r="M14" s="20">
        <v>-17703728</v>
      </c>
      <c r="N14" s="20">
        <v>-32366123</v>
      </c>
      <c r="O14" s="20">
        <v>-7998079</v>
      </c>
      <c r="P14" s="20">
        <v>-8317719</v>
      </c>
      <c r="Q14" s="20">
        <v>-10103896</v>
      </c>
      <c r="R14" s="20">
        <v>-26419694</v>
      </c>
      <c r="S14" s="20"/>
      <c r="T14" s="20"/>
      <c r="U14" s="20"/>
      <c r="V14" s="20"/>
      <c r="W14" s="20">
        <v>-83619504</v>
      </c>
      <c r="X14" s="20"/>
      <c r="Y14" s="20">
        <v>-83619504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-102211307</v>
      </c>
      <c r="D17" s="26">
        <f>SUM(D6:D16)</f>
        <v>0</v>
      </c>
      <c r="E17" s="27">
        <f t="shared" si="0"/>
        <v>16916359</v>
      </c>
      <c r="F17" s="28">
        <f t="shared" si="0"/>
        <v>12213500</v>
      </c>
      <c r="G17" s="28">
        <f t="shared" si="0"/>
        <v>-7613468</v>
      </c>
      <c r="H17" s="28">
        <f t="shared" si="0"/>
        <v>-6705126</v>
      </c>
      <c r="I17" s="28">
        <f t="shared" si="0"/>
        <v>-10515093</v>
      </c>
      <c r="J17" s="28">
        <f t="shared" si="0"/>
        <v>-24833687</v>
      </c>
      <c r="K17" s="28">
        <f t="shared" si="0"/>
        <v>-6814014</v>
      </c>
      <c r="L17" s="28">
        <f t="shared" si="0"/>
        <v>-7506128</v>
      </c>
      <c r="M17" s="28">
        <f t="shared" si="0"/>
        <v>-17656959</v>
      </c>
      <c r="N17" s="28">
        <f t="shared" si="0"/>
        <v>-31977101</v>
      </c>
      <c r="O17" s="28">
        <f t="shared" si="0"/>
        <v>-7933393</v>
      </c>
      <c r="P17" s="28">
        <f t="shared" si="0"/>
        <v>-8268965</v>
      </c>
      <c r="Q17" s="28">
        <f t="shared" si="0"/>
        <v>-10033901</v>
      </c>
      <c r="R17" s="28">
        <f t="shared" si="0"/>
        <v>-26236259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-83047047</v>
      </c>
      <c r="X17" s="28">
        <f t="shared" si="0"/>
        <v>9160110</v>
      </c>
      <c r="Y17" s="28">
        <f t="shared" si="0"/>
        <v>-92207157</v>
      </c>
      <c r="Z17" s="29">
        <f>+IF(X17&lt;&gt;0,+(Y17/X17)*100,0)</f>
        <v>-1006.6162633418157</v>
      </c>
      <c r="AA17" s="30">
        <f>SUM(AA6:AA16)</f>
        <v>12213500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-35181441</v>
      </c>
      <c r="D26" s="18"/>
      <c r="E26" s="19">
        <v>-25963437</v>
      </c>
      <c r="F26" s="20">
        <v>-31124472</v>
      </c>
      <c r="G26" s="20">
        <v>-2280801</v>
      </c>
      <c r="H26" s="20">
        <v>-703577</v>
      </c>
      <c r="I26" s="20">
        <v>-1692494</v>
      </c>
      <c r="J26" s="20">
        <v>-4676872</v>
      </c>
      <c r="K26" s="20">
        <v>-2121232</v>
      </c>
      <c r="L26" s="20">
        <v>-2002350</v>
      </c>
      <c r="M26" s="20">
        <v>-8122462</v>
      </c>
      <c r="N26" s="20">
        <v>-12246044</v>
      </c>
      <c r="O26" s="20">
        <v>-654827</v>
      </c>
      <c r="P26" s="20">
        <v>-4268505</v>
      </c>
      <c r="Q26" s="20">
        <v>-1267854</v>
      </c>
      <c r="R26" s="20">
        <v>-6191186</v>
      </c>
      <c r="S26" s="20"/>
      <c r="T26" s="20"/>
      <c r="U26" s="20"/>
      <c r="V26" s="20"/>
      <c r="W26" s="20">
        <v>-23114102</v>
      </c>
      <c r="X26" s="20">
        <v>-14675250</v>
      </c>
      <c r="Y26" s="20">
        <v>-8438852</v>
      </c>
      <c r="Z26" s="21">
        <v>57.503974378630687</v>
      </c>
      <c r="AA26" s="22">
        <v>-31124472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-35181441</v>
      </c>
      <c r="D27" s="26">
        <f>SUM(D21:D26)</f>
        <v>0</v>
      </c>
      <c r="E27" s="27">
        <f t="shared" si="1"/>
        <v>-25963437</v>
      </c>
      <c r="F27" s="28">
        <f t="shared" si="1"/>
        <v>-31124472</v>
      </c>
      <c r="G27" s="28">
        <f t="shared" si="1"/>
        <v>-2280801</v>
      </c>
      <c r="H27" s="28">
        <f t="shared" si="1"/>
        <v>-703577</v>
      </c>
      <c r="I27" s="28">
        <f t="shared" si="1"/>
        <v>-1692494</v>
      </c>
      <c r="J27" s="28">
        <f t="shared" si="1"/>
        <v>-4676872</v>
      </c>
      <c r="K27" s="28">
        <f t="shared" si="1"/>
        <v>-2121232</v>
      </c>
      <c r="L27" s="28">
        <f t="shared" si="1"/>
        <v>-2002350</v>
      </c>
      <c r="M27" s="28">
        <f t="shared" si="1"/>
        <v>-8122462</v>
      </c>
      <c r="N27" s="28">
        <f t="shared" si="1"/>
        <v>-12246044</v>
      </c>
      <c r="O27" s="28">
        <f t="shared" si="1"/>
        <v>-654827</v>
      </c>
      <c r="P27" s="28">
        <f t="shared" si="1"/>
        <v>-4268505</v>
      </c>
      <c r="Q27" s="28">
        <f t="shared" si="1"/>
        <v>-1267854</v>
      </c>
      <c r="R27" s="28">
        <f t="shared" si="1"/>
        <v>-6191186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-23114102</v>
      </c>
      <c r="X27" s="28">
        <f t="shared" si="1"/>
        <v>-14675250</v>
      </c>
      <c r="Y27" s="28">
        <f t="shared" si="1"/>
        <v>-8438852</v>
      </c>
      <c r="Z27" s="29">
        <f>+IF(X27&lt;&gt;0,+(Y27/X27)*100,0)</f>
        <v>57.503974378630687</v>
      </c>
      <c r="AA27" s="30">
        <f>SUM(AA21:AA26)</f>
        <v>-31124472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-137392748</v>
      </c>
      <c r="D38" s="32">
        <f>+D17+D27+D36</f>
        <v>0</v>
      </c>
      <c r="E38" s="33">
        <f t="shared" si="3"/>
        <v>-9047078</v>
      </c>
      <c r="F38" s="2">
        <f t="shared" si="3"/>
        <v>-18910972</v>
      </c>
      <c r="G38" s="2">
        <f t="shared" si="3"/>
        <v>-9894269</v>
      </c>
      <c r="H38" s="2">
        <f t="shared" si="3"/>
        <v>-7408703</v>
      </c>
      <c r="I38" s="2">
        <f t="shared" si="3"/>
        <v>-12207587</v>
      </c>
      <c r="J38" s="2">
        <f t="shared" si="3"/>
        <v>-29510559</v>
      </c>
      <c r="K38" s="2">
        <f t="shared" si="3"/>
        <v>-8935246</v>
      </c>
      <c r="L38" s="2">
        <f t="shared" si="3"/>
        <v>-9508478</v>
      </c>
      <c r="M38" s="2">
        <f t="shared" si="3"/>
        <v>-25779421</v>
      </c>
      <c r="N38" s="2">
        <f t="shared" si="3"/>
        <v>-44223145</v>
      </c>
      <c r="O38" s="2">
        <f t="shared" si="3"/>
        <v>-8588220</v>
      </c>
      <c r="P38" s="2">
        <f t="shared" si="3"/>
        <v>-12537470</v>
      </c>
      <c r="Q38" s="2">
        <f t="shared" si="3"/>
        <v>-11301755</v>
      </c>
      <c r="R38" s="2">
        <f t="shared" si="3"/>
        <v>-32427445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-106161149</v>
      </c>
      <c r="X38" s="2">
        <f t="shared" si="3"/>
        <v>-5515140</v>
      </c>
      <c r="Y38" s="2">
        <f t="shared" si="3"/>
        <v>-100646009</v>
      </c>
      <c r="Z38" s="34">
        <f>+IF(X38&lt;&gt;0,+(Y38/X38)*100,0)</f>
        <v>1824.9039734258786</v>
      </c>
      <c r="AA38" s="35">
        <f>+AA17+AA27+AA36</f>
        <v>-18910972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-9894269</v>
      </c>
      <c r="I39" s="2">
        <f>+H40+I60</f>
        <v>-17302972</v>
      </c>
      <c r="J39" s="2">
        <f>+G39</f>
        <v>0</v>
      </c>
      <c r="K39" s="2">
        <f>+I40+K60</f>
        <v>-29510559</v>
      </c>
      <c r="L39" s="2">
        <f>+K40+L60</f>
        <v>-38445805</v>
      </c>
      <c r="M39" s="2">
        <f>+L40+M60</f>
        <v>-185346650</v>
      </c>
      <c r="N39" s="2">
        <f>+K39</f>
        <v>-29510559</v>
      </c>
      <c r="O39" s="2">
        <f>+M40+O60</f>
        <v>-211126071</v>
      </c>
      <c r="P39" s="2">
        <f>+O40+P60</f>
        <v>-219714291</v>
      </c>
      <c r="Q39" s="2">
        <f>+P40+Q60</f>
        <v>-232251761</v>
      </c>
      <c r="R39" s="2">
        <f>+O39</f>
        <v>-211126071</v>
      </c>
      <c r="S39" s="2">
        <f>+Q40+S60</f>
        <v>-243553516</v>
      </c>
      <c r="T39" s="2">
        <f>+S40+T60</f>
        <v>-243553516</v>
      </c>
      <c r="U39" s="2">
        <f>+T40+U60</f>
        <v>-243553516</v>
      </c>
      <c r="V39" s="2">
        <f>+S39</f>
        <v>-243553516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-137392748</v>
      </c>
      <c r="D40" s="43">
        <f t="shared" ref="D40:AA40" si="4">+D38+D39</f>
        <v>0</v>
      </c>
      <c r="E40" s="44">
        <f t="shared" si="4"/>
        <v>-9047078</v>
      </c>
      <c r="F40" s="45">
        <f t="shared" si="4"/>
        <v>-18910972</v>
      </c>
      <c r="G40" s="45">
        <f t="shared" si="4"/>
        <v>-9894269</v>
      </c>
      <c r="H40" s="45">
        <f t="shared" si="4"/>
        <v>-17302972</v>
      </c>
      <c r="I40" s="45">
        <f t="shared" si="4"/>
        <v>-29510559</v>
      </c>
      <c r="J40" s="45">
        <f>+I40</f>
        <v>-29510559</v>
      </c>
      <c r="K40" s="45">
        <f t="shared" si="4"/>
        <v>-38445805</v>
      </c>
      <c r="L40" s="45">
        <f t="shared" si="4"/>
        <v>-47954283</v>
      </c>
      <c r="M40" s="45">
        <f t="shared" si="4"/>
        <v>-211126071</v>
      </c>
      <c r="N40" s="45">
        <f>+M40</f>
        <v>-211126071</v>
      </c>
      <c r="O40" s="45">
        <f t="shared" si="4"/>
        <v>-219714291</v>
      </c>
      <c r="P40" s="45">
        <f t="shared" si="4"/>
        <v>-232251761</v>
      </c>
      <c r="Q40" s="45">
        <f t="shared" si="4"/>
        <v>-243553516</v>
      </c>
      <c r="R40" s="45">
        <f>+Q40</f>
        <v>-243553516</v>
      </c>
      <c r="S40" s="45">
        <f t="shared" si="4"/>
        <v>-243553516</v>
      </c>
      <c r="T40" s="45">
        <f t="shared" si="4"/>
        <v>-243553516</v>
      </c>
      <c r="U40" s="45">
        <f t="shared" si="4"/>
        <v>-243553516</v>
      </c>
      <c r="V40" s="45">
        <f>+U40</f>
        <v>-243553516</v>
      </c>
      <c r="W40" s="45">
        <f>+V40</f>
        <v>-243553516</v>
      </c>
      <c r="X40" s="45">
        <f t="shared" si="4"/>
        <v>-5515140</v>
      </c>
      <c r="Y40" s="45">
        <f t="shared" si="4"/>
        <v>-100646009</v>
      </c>
      <c r="Z40" s="46">
        <f>+IF(X40&lt;&gt;0,+(Y40/X40)*100,0)</f>
        <v>1824.9039734258786</v>
      </c>
      <c r="AA40" s="47">
        <f t="shared" si="4"/>
        <v>-18910972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-137392367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1000965</v>
      </c>
      <c r="D7" s="18"/>
      <c r="E7" s="19">
        <v>49384853</v>
      </c>
      <c r="F7" s="20">
        <v>52760367</v>
      </c>
      <c r="G7" s="20">
        <v>2239474</v>
      </c>
      <c r="H7" s="20">
        <v>3527308</v>
      </c>
      <c r="I7" s="20">
        <v>2609966</v>
      </c>
      <c r="J7" s="20">
        <v>8376748</v>
      </c>
      <c r="K7" s="20">
        <v>3017489</v>
      </c>
      <c r="L7" s="20">
        <v>3217934</v>
      </c>
      <c r="M7" s="20">
        <v>3267991</v>
      </c>
      <c r="N7" s="20">
        <v>9503414</v>
      </c>
      <c r="O7" s="20">
        <v>3697228</v>
      </c>
      <c r="P7" s="20">
        <v>5208609</v>
      </c>
      <c r="Q7" s="20">
        <v>4663376</v>
      </c>
      <c r="R7" s="20">
        <v>13569213</v>
      </c>
      <c r="S7" s="20"/>
      <c r="T7" s="20"/>
      <c r="U7" s="20"/>
      <c r="V7" s="20"/>
      <c r="W7" s="20">
        <v>31449375</v>
      </c>
      <c r="X7" s="20">
        <v>37600028</v>
      </c>
      <c r="Y7" s="20">
        <v>-6150653</v>
      </c>
      <c r="Z7" s="21">
        <v>-16.358107499281648</v>
      </c>
      <c r="AA7" s="22">
        <v>52760367</v>
      </c>
    </row>
    <row r="8" spans="1:27" x14ac:dyDescent="0.25">
      <c r="A8" s="23" t="s">
        <v>36</v>
      </c>
      <c r="B8" s="17" t="s">
        <v>32</v>
      </c>
      <c r="C8" s="18">
        <v>2143</v>
      </c>
      <c r="D8" s="18"/>
      <c r="E8" s="19">
        <v>3870</v>
      </c>
      <c r="F8" s="20">
        <v>3870</v>
      </c>
      <c r="G8" s="20">
        <v>262</v>
      </c>
      <c r="H8" s="20">
        <v>-453</v>
      </c>
      <c r="I8" s="20">
        <v>-408</v>
      </c>
      <c r="J8" s="20">
        <v>-599</v>
      </c>
      <c r="K8" s="20">
        <v>174</v>
      </c>
      <c r="L8" s="20">
        <v>58</v>
      </c>
      <c r="M8" s="20"/>
      <c r="N8" s="20">
        <v>232</v>
      </c>
      <c r="O8" s="20"/>
      <c r="P8" s="20"/>
      <c r="Q8" s="20"/>
      <c r="R8" s="20"/>
      <c r="S8" s="20"/>
      <c r="T8" s="20"/>
      <c r="U8" s="20"/>
      <c r="V8" s="20"/>
      <c r="W8" s="20">
        <v>-367</v>
      </c>
      <c r="X8" s="20">
        <v>168</v>
      </c>
      <c r="Y8" s="20">
        <v>-535</v>
      </c>
      <c r="Z8" s="21">
        <v>-318.45238095238091</v>
      </c>
      <c r="AA8" s="22">
        <v>3870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5000000</v>
      </c>
      <c r="F10" s="20">
        <v>4500000</v>
      </c>
      <c r="G10" s="20">
        <v>551000</v>
      </c>
      <c r="H10" s="20"/>
      <c r="I10" s="20"/>
      <c r="J10" s="20">
        <v>551000</v>
      </c>
      <c r="K10" s="20">
        <v>966000</v>
      </c>
      <c r="L10" s="20"/>
      <c r="M10" s="20"/>
      <c r="N10" s="20">
        <v>966000</v>
      </c>
      <c r="O10" s="20"/>
      <c r="P10" s="20"/>
      <c r="Q10" s="20">
        <v>2983000</v>
      </c>
      <c r="R10" s="20">
        <v>2983000</v>
      </c>
      <c r="S10" s="20"/>
      <c r="T10" s="20"/>
      <c r="U10" s="20"/>
      <c r="V10" s="20"/>
      <c r="W10" s="20">
        <v>4500000</v>
      </c>
      <c r="X10" s="20">
        <v>680687</v>
      </c>
      <c r="Y10" s="20">
        <v>3819313</v>
      </c>
      <c r="Z10" s="21">
        <v>561.09680367040949</v>
      </c>
      <c r="AA10" s="22">
        <v>4500000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-138093</v>
      </c>
      <c r="D14" s="18"/>
      <c r="E14" s="19">
        <v>-26766443</v>
      </c>
      <c r="F14" s="20">
        <v>-27291322</v>
      </c>
      <c r="G14" s="20"/>
      <c r="H14" s="20">
        <v>-12094</v>
      </c>
      <c r="I14" s="20">
        <v>-11664</v>
      </c>
      <c r="J14" s="20">
        <v>-23758</v>
      </c>
      <c r="K14" s="20">
        <v>-12765</v>
      </c>
      <c r="L14" s="20">
        <v>-11775</v>
      </c>
      <c r="M14" s="20">
        <v>-12145</v>
      </c>
      <c r="N14" s="20">
        <v>-36685</v>
      </c>
      <c r="O14" s="20">
        <v>-11475</v>
      </c>
      <c r="P14" s="20"/>
      <c r="Q14" s="20"/>
      <c r="R14" s="20">
        <v>-11475</v>
      </c>
      <c r="S14" s="20"/>
      <c r="T14" s="20"/>
      <c r="U14" s="20"/>
      <c r="V14" s="20"/>
      <c r="W14" s="20">
        <v>-71918</v>
      </c>
      <c r="X14" s="20">
        <v>-18892413</v>
      </c>
      <c r="Y14" s="20">
        <v>18820495</v>
      </c>
      <c r="Z14" s="21">
        <v>-99.61932866913294</v>
      </c>
      <c r="AA14" s="22">
        <v>-27291322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3865015</v>
      </c>
      <c r="D17" s="26">
        <f>SUM(D6:D16)</f>
        <v>0</v>
      </c>
      <c r="E17" s="27">
        <f t="shared" si="0"/>
        <v>27622280</v>
      </c>
      <c r="F17" s="28">
        <f t="shared" si="0"/>
        <v>29972915</v>
      </c>
      <c r="G17" s="28">
        <f t="shared" si="0"/>
        <v>2790736</v>
      </c>
      <c r="H17" s="28">
        <f t="shared" si="0"/>
        <v>3514761</v>
      </c>
      <c r="I17" s="28">
        <f t="shared" si="0"/>
        <v>2597894</v>
      </c>
      <c r="J17" s="28">
        <f t="shared" si="0"/>
        <v>8903391</v>
      </c>
      <c r="K17" s="28">
        <f t="shared" si="0"/>
        <v>3970898</v>
      </c>
      <c r="L17" s="28">
        <f t="shared" si="0"/>
        <v>3206217</v>
      </c>
      <c r="M17" s="28">
        <f t="shared" si="0"/>
        <v>3255846</v>
      </c>
      <c r="N17" s="28">
        <f t="shared" si="0"/>
        <v>10432961</v>
      </c>
      <c r="O17" s="28">
        <f t="shared" si="0"/>
        <v>3685753</v>
      </c>
      <c r="P17" s="28">
        <f t="shared" si="0"/>
        <v>5208609</v>
      </c>
      <c r="Q17" s="28">
        <f t="shared" si="0"/>
        <v>7646376</v>
      </c>
      <c r="R17" s="28">
        <f t="shared" si="0"/>
        <v>16540738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35877090</v>
      </c>
      <c r="X17" s="28">
        <f t="shared" si="0"/>
        <v>19388470</v>
      </c>
      <c r="Y17" s="28">
        <f t="shared" si="0"/>
        <v>16488620</v>
      </c>
      <c r="Z17" s="29">
        <f>+IF(X17&lt;&gt;0,+(Y17/X17)*100,0)</f>
        <v>85.043430451190844</v>
      </c>
      <c r="AA17" s="30">
        <f>SUM(AA6:AA16)</f>
        <v>29972915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-5196542</v>
      </c>
      <c r="D26" s="18"/>
      <c r="E26" s="19">
        <v>-12486100</v>
      </c>
      <c r="F26" s="20">
        <v>-11639760</v>
      </c>
      <c r="G26" s="20">
        <v>-3283178</v>
      </c>
      <c r="H26" s="20">
        <v>-547515</v>
      </c>
      <c r="I26" s="20">
        <v>-991462</v>
      </c>
      <c r="J26" s="20">
        <v>-4822155</v>
      </c>
      <c r="K26" s="20">
        <v>-954505</v>
      </c>
      <c r="L26" s="20">
        <v>-417394</v>
      </c>
      <c r="M26" s="20">
        <v>-213412</v>
      </c>
      <c r="N26" s="20">
        <v>-1585311</v>
      </c>
      <c r="O26" s="20">
        <v>-1419801</v>
      </c>
      <c r="P26" s="20">
        <v>-39501</v>
      </c>
      <c r="Q26" s="20">
        <v>-257571</v>
      </c>
      <c r="R26" s="20">
        <v>-1716873</v>
      </c>
      <c r="S26" s="20"/>
      <c r="T26" s="20"/>
      <c r="U26" s="20"/>
      <c r="V26" s="20"/>
      <c r="W26" s="20">
        <v>-8124339</v>
      </c>
      <c r="X26" s="20">
        <v>-4281936</v>
      </c>
      <c r="Y26" s="20">
        <v>-3842403</v>
      </c>
      <c r="Z26" s="21">
        <v>89.735180535159799</v>
      </c>
      <c r="AA26" s="22">
        <v>-11639760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-5196542</v>
      </c>
      <c r="D27" s="26">
        <f>SUM(D21:D26)</f>
        <v>0</v>
      </c>
      <c r="E27" s="27">
        <f t="shared" si="1"/>
        <v>-12486100</v>
      </c>
      <c r="F27" s="28">
        <f t="shared" si="1"/>
        <v>-11639760</v>
      </c>
      <c r="G27" s="28">
        <f t="shared" si="1"/>
        <v>-3283178</v>
      </c>
      <c r="H27" s="28">
        <f t="shared" si="1"/>
        <v>-547515</v>
      </c>
      <c r="I27" s="28">
        <f t="shared" si="1"/>
        <v>-991462</v>
      </c>
      <c r="J27" s="28">
        <f t="shared" si="1"/>
        <v>-4822155</v>
      </c>
      <c r="K27" s="28">
        <f t="shared" si="1"/>
        <v>-954505</v>
      </c>
      <c r="L27" s="28">
        <f t="shared" si="1"/>
        <v>-417394</v>
      </c>
      <c r="M27" s="28">
        <f t="shared" si="1"/>
        <v>-213412</v>
      </c>
      <c r="N27" s="28">
        <f t="shared" si="1"/>
        <v>-1585311</v>
      </c>
      <c r="O27" s="28">
        <f t="shared" si="1"/>
        <v>-1419801</v>
      </c>
      <c r="P27" s="28">
        <f t="shared" si="1"/>
        <v>-39501</v>
      </c>
      <c r="Q27" s="28">
        <f t="shared" si="1"/>
        <v>-257571</v>
      </c>
      <c r="R27" s="28">
        <f t="shared" si="1"/>
        <v>-1716873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-8124339</v>
      </c>
      <c r="X27" s="28">
        <f t="shared" si="1"/>
        <v>-4281936</v>
      </c>
      <c r="Y27" s="28">
        <f t="shared" si="1"/>
        <v>-3842403</v>
      </c>
      <c r="Z27" s="29">
        <f>+IF(X27&lt;&gt;0,+(Y27/X27)*100,0)</f>
        <v>89.735180535159799</v>
      </c>
      <c r="AA27" s="30">
        <f>SUM(AA21:AA26)</f>
        <v>-11639760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217841</v>
      </c>
      <c r="D33" s="18"/>
      <c r="E33" s="19"/>
      <c r="F33" s="20"/>
      <c r="G33" s="20">
        <v>7651</v>
      </c>
      <c r="H33" s="36">
        <v>27160</v>
      </c>
      <c r="I33" s="36">
        <v>14930</v>
      </c>
      <c r="J33" s="36">
        <v>49741</v>
      </c>
      <c r="K33" s="20">
        <v>15690</v>
      </c>
      <c r="L33" s="20">
        <v>11778</v>
      </c>
      <c r="M33" s="20">
        <v>8337</v>
      </c>
      <c r="N33" s="20">
        <v>35805</v>
      </c>
      <c r="O33" s="36">
        <v>18437</v>
      </c>
      <c r="P33" s="36">
        <v>16862</v>
      </c>
      <c r="Q33" s="36">
        <v>10876</v>
      </c>
      <c r="R33" s="20">
        <v>46175</v>
      </c>
      <c r="S33" s="20"/>
      <c r="T33" s="20"/>
      <c r="U33" s="20"/>
      <c r="V33" s="36"/>
      <c r="W33" s="36">
        <v>131721</v>
      </c>
      <c r="X33" s="36"/>
      <c r="Y33" s="20">
        <v>131721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-409360</v>
      </c>
      <c r="F35" s="20">
        <v>-409360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-27749</v>
      </c>
      <c r="Y35" s="20">
        <v>27749</v>
      </c>
      <c r="Z35" s="21">
        <v>-100</v>
      </c>
      <c r="AA35" s="22">
        <v>-409360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217841</v>
      </c>
      <c r="D36" s="26">
        <f>SUM(D31:D35)</f>
        <v>0</v>
      </c>
      <c r="E36" s="27">
        <f t="shared" si="2"/>
        <v>-409360</v>
      </c>
      <c r="F36" s="28">
        <f t="shared" si="2"/>
        <v>-409360</v>
      </c>
      <c r="G36" s="28">
        <f t="shared" si="2"/>
        <v>7651</v>
      </c>
      <c r="H36" s="28">
        <f t="shared" si="2"/>
        <v>27160</v>
      </c>
      <c r="I36" s="28">
        <f t="shared" si="2"/>
        <v>14930</v>
      </c>
      <c r="J36" s="28">
        <f t="shared" si="2"/>
        <v>49741</v>
      </c>
      <c r="K36" s="28">
        <f t="shared" si="2"/>
        <v>15690</v>
      </c>
      <c r="L36" s="28">
        <f t="shared" si="2"/>
        <v>11778</v>
      </c>
      <c r="M36" s="28">
        <f t="shared" si="2"/>
        <v>8337</v>
      </c>
      <c r="N36" s="28">
        <f t="shared" si="2"/>
        <v>35805</v>
      </c>
      <c r="O36" s="28">
        <f t="shared" si="2"/>
        <v>18437</v>
      </c>
      <c r="P36" s="28">
        <f t="shared" si="2"/>
        <v>16862</v>
      </c>
      <c r="Q36" s="28">
        <f t="shared" si="2"/>
        <v>10876</v>
      </c>
      <c r="R36" s="28">
        <f t="shared" si="2"/>
        <v>46175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131721</v>
      </c>
      <c r="X36" s="28">
        <f t="shared" si="2"/>
        <v>-27749</v>
      </c>
      <c r="Y36" s="28">
        <f t="shared" si="2"/>
        <v>159470</v>
      </c>
      <c r="Z36" s="29">
        <f>+IF(X36&lt;&gt;0,+(Y36/X36)*100,0)</f>
        <v>-574.68737612166206</v>
      </c>
      <c r="AA36" s="30">
        <f>SUM(AA31:AA35)</f>
        <v>-409360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-1113686</v>
      </c>
      <c r="D38" s="32">
        <f>+D17+D27+D36</f>
        <v>0</v>
      </c>
      <c r="E38" s="33">
        <f t="shared" si="3"/>
        <v>14726820</v>
      </c>
      <c r="F38" s="2">
        <f t="shared" si="3"/>
        <v>17923795</v>
      </c>
      <c r="G38" s="2">
        <f t="shared" si="3"/>
        <v>-484791</v>
      </c>
      <c r="H38" s="2">
        <f t="shared" si="3"/>
        <v>2994406</v>
      </c>
      <c r="I38" s="2">
        <f t="shared" si="3"/>
        <v>1621362</v>
      </c>
      <c r="J38" s="2">
        <f t="shared" si="3"/>
        <v>4130977</v>
      </c>
      <c r="K38" s="2">
        <f t="shared" si="3"/>
        <v>3032083</v>
      </c>
      <c r="L38" s="2">
        <f t="shared" si="3"/>
        <v>2800601</v>
      </c>
      <c r="M38" s="2">
        <f t="shared" si="3"/>
        <v>3050771</v>
      </c>
      <c r="N38" s="2">
        <f t="shared" si="3"/>
        <v>8883455</v>
      </c>
      <c r="O38" s="2">
        <f t="shared" si="3"/>
        <v>2284389</v>
      </c>
      <c r="P38" s="2">
        <f t="shared" si="3"/>
        <v>5185970</v>
      </c>
      <c r="Q38" s="2">
        <f t="shared" si="3"/>
        <v>7399681</v>
      </c>
      <c r="R38" s="2">
        <f t="shared" si="3"/>
        <v>14870040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27884472</v>
      </c>
      <c r="X38" s="2">
        <f t="shared" si="3"/>
        <v>15078785</v>
      </c>
      <c r="Y38" s="2">
        <f t="shared" si="3"/>
        <v>12805687</v>
      </c>
      <c r="Z38" s="34">
        <f>+IF(X38&lt;&gt;0,+(Y38/X38)*100,0)</f>
        <v>84.925191253804599</v>
      </c>
      <c r="AA38" s="35">
        <f>+AA17+AA27+AA36</f>
        <v>17923795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-484791</v>
      </c>
      <c r="I39" s="2">
        <f>+H40+I60</f>
        <v>2509615</v>
      </c>
      <c r="J39" s="2">
        <f>+G39</f>
        <v>0</v>
      </c>
      <c r="K39" s="2">
        <f>+I40+K60</f>
        <v>4130977</v>
      </c>
      <c r="L39" s="2">
        <f>+K40+L60</f>
        <v>7163060</v>
      </c>
      <c r="M39" s="2">
        <f>+L40+M60</f>
        <v>9963661</v>
      </c>
      <c r="N39" s="2">
        <f>+K39</f>
        <v>4130977</v>
      </c>
      <c r="O39" s="2">
        <f>+M40+O60</f>
        <v>13014432</v>
      </c>
      <c r="P39" s="2">
        <f>+O40+P60</f>
        <v>15298821</v>
      </c>
      <c r="Q39" s="2">
        <f>+P40+Q60</f>
        <v>20484791</v>
      </c>
      <c r="R39" s="2">
        <f>+O39</f>
        <v>13014432</v>
      </c>
      <c r="S39" s="2">
        <f>+Q40+S60</f>
        <v>27884472</v>
      </c>
      <c r="T39" s="2">
        <f>+S40+T60</f>
        <v>27884472</v>
      </c>
      <c r="U39" s="2">
        <f>+T40+U60</f>
        <v>27884472</v>
      </c>
      <c r="V39" s="2">
        <f>+S39</f>
        <v>27884472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-1113686</v>
      </c>
      <c r="D40" s="43">
        <f t="shared" ref="D40:AA40" si="4">+D38+D39</f>
        <v>0</v>
      </c>
      <c r="E40" s="44">
        <f t="shared" si="4"/>
        <v>14726820</v>
      </c>
      <c r="F40" s="45">
        <f t="shared" si="4"/>
        <v>17923795</v>
      </c>
      <c r="G40" s="45">
        <f t="shared" si="4"/>
        <v>-484791</v>
      </c>
      <c r="H40" s="45">
        <f t="shared" si="4"/>
        <v>2509615</v>
      </c>
      <c r="I40" s="45">
        <f t="shared" si="4"/>
        <v>4130977</v>
      </c>
      <c r="J40" s="45">
        <f>+I40</f>
        <v>4130977</v>
      </c>
      <c r="K40" s="45">
        <f t="shared" si="4"/>
        <v>7163060</v>
      </c>
      <c r="L40" s="45">
        <f t="shared" si="4"/>
        <v>9963661</v>
      </c>
      <c r="M40" s="45">
        <f t="shared" si="4"/>
        <v>13014432</v>
      </c>
      <c r="N40" s="45">
        <f>+M40</f>
        <v>13014432</v>
      </c>
      <c r="O40" s="45">
        <f t="shared" si="4"/>
        <v>15298821</v>
      </c>
      <c r="P40" s="45">
        <f t="shared" si="4"/>
        <v>20484791</v>
      </c>
      <c r="Q40" s="45">
        <f t="shared" si="4"/>
        <v>27884472</v>
      </c>
      <c r="R40" s="45">
        <f>+Q40</f>
        <v>27884472</v>
      </c>
      <c r="S40" s="45">
        <f t="shared" si="4"/>
        <v>27884472</v>
      </c>
      <c r="T40" s="45">
        <f t="shared" si="4"/>
        <v>27884472</v>
      </c>
      <c r="U40" s="45">
        <f t="shared" si="4"/>
        <v>27884472</v>
      </c>
      <c r="V40" s="45">
        <f>+U40</f>
        <v>27884472</v>
      </c>
      <c r="W40" s="45">
        <f>+V40</f>
        <v>27884472</v>
      </c>
      <c r="X40" s="45">
        <f t="shared" si="4"/>
        <v>15078785</v>
      </c>
      <c r="Y40" s="45">
        <f t="shared" si="4"/>
        <v>12805687</v>
      </c>
      <c r="Z40" s="46">
        <f>+IF(X40&lt;&gt;0,+(Y40/X40)*100,0)</f>
        <v>84.925191253804599</v>
      </c>
      <c r="AA40" s="47">
        <f t="shared" si="4"/>
        <v>17923795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271240</v>
      </c>
      <c r="D7" s="18"/>
      <c r="E7" s="19">
        <v>24755828</v>
      </c>
      <c r="F7" s="20">
        <v>24755828</v>
      </c>
      <c r="G7" s="20">
        <v>19306</v>
      </c>
      <c r="H7" s="20">
        <v>7714</v>
      </c>
      <c r="I7" s="20">
        <v>15011</v>
      </c>
      <c r="J7" s="20">
        <v>42031</v>
      </c>
      <c r="K7" s="20">
        <v>17439</v>
      </c>
      <c r="L7" s="20">
        <v>16881</v>
      </c>
      <c r="M7" s="20">
        <v>29118</v>
      </c>
      <c r="N7" s="20">
        <v>63438</v>
      </c>
      <c r="O7" s="20">
        <v>18949</v>
      </c>
      <c r="P7" s="20">
        <v>24113</v>
      </c>
      <c r="Q7" s="20">
        <v>14037</v>
      </c>
      <c r="R7" s="20">
        <v>57099</v>
      </c>
      <c r="S7" s="20"/>
      <c r="T7" s="20"/>
      <c r="U7" s="20"/>
      <c r="V7" s="20"/>
      <c r="W7" s="20">
        <v>162568</v>
      </c>
      <c r="X7" s="20">
        <v>18566865</v>
      </c>
      <c r="Y7" s="20">
        <v>-18404297</v>
      </c>
      <c r="Z7" s="21">
        <v>-99.124418688884745</v>
      </c>
      <c r="AA7" s="22">
        <v>24755828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38825</v>
      </c>
      <c r="F8" s="20">
        <v>38825</v>
      </c>
      <c r="G8" s="20"/>
      <c r="H8" s="20">
        <v>9667</v>
      </c>
      <c r="I8" s="20"/>
      <c r="J8" s="20">
        <v>9667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9667</v>
      </c>
      <c r="X8" s="20">
        <v>29106</v>
      </c>
      <c r="Y8" s="20">
        <v>-19439</v>
      </c>
      <c r="Z8" s="21">
        <v>-66.786916786916777</v>
      </c>
      <c r="AA8" s="22">
        <v>38825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6466612</v>
      </c>
      <c r="F9" s="20">
        <v>7335232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5501403</v>
      </c>
      <c r="Y9" s="20">
        <v>-5501403</v>
      </c>
      <c r="Z9" s="21">
        <v>-100</v>
      </c>
      <c r="AA9" s="22">
        <v>7335232</v>
      </c>
    </row>
    <row r="10" spans="1:27" x14ac:dyDescent="0.25">
      <c r="A10" s="23" t="s">
        <v>38</v>
      </c>
      <c r="B10" s="17" t="s">
        <v>6</v>
      </c>
      <c r="C10" s="18">
        <v>3288696</v>
      </c>
      <c r="D10" s="18"/>
      <c r="E10" s="19">
        <v>16096214</v>
      </c>
      <c r="F10" s="20">
        <v>18979269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14234427</v>
      </c>
      <c r="Y10" s="20">
        <v>-14234427</v>
      </c>
      <c r="Z10" s="21">
        <v>-100</v>
      </c>
      <c r="AA10" s="22">
        <v>18979269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534315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-4557151</v>
      </c>
      <c r="D14" s="18"/>
      <c r="E14" s="19">
        <v>-1178475</v>
      </c>
      <c r="F14" s="20">
        <v>-1178475</v>
      </c>
      <c r="G14" s="20">
        <v>-514230</v>
      </c>
      <c r="H14" s="20">
        <v>-180172</v>
      </c>
      <c r="I14" s="20">
        <v>-859541</v>
      </c>
      <c r="J14" s="20">
        <v>-1553943</v>
      </c>
      <c r="K14" s="20">
        <v>-1000109</v>
      </c>
      <c r="L14" s="20">
        <v>-314257</v>
      </c>
      <c r="M14" s="20">
        <v>-424007</v>
      </c>
      <c r="N14" s="20">
        <v>-1738373</v>
      </c>
      <c r="O14" s="20">
        <v>-529859</v>
      </c>
      <c r="P14" s="20">
        <v>-454297</v>
      </c>
      <c r="Q14" s="20">
        <v>-477978</v>
      </c>
      <c r="R14" s="20">
        <v>-1462134</v>
      </c>
      <c r="S14" s="20"/>
      <c r="T14" s="20"/>
      <c r="U14" s="20"/>
      <c r="V14" s="20"/>
      <c r="W14" s="20">
        <v>-4754450</v>
      </c>
      <c r="X14" s="20">
        <v>-883854</v>
      </c>
      <c r="Y14" s="20">
        <v>-3870596</v>
      </c>
      <c r="Z14" s="21">
        <v>437.9225528198096</v>
      </c>
      <c r="AA14" s="22">
        <v>-1178475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-997215</v>
      </c>
      <c r="D17" s="26">
        <f>SUM(D6:D16)</f>
        <v>0</v>
      </c>
      <c r="E17" s="27">
        <f t="shared" si="0"/>
        <v>46713319</v>
      </c>
      <c r="F17" s="28">
        <f t="shared" si="0"/>
        <v>49930679</v>
      </c>
      <c r="G17" s="28">
        <f t="shared" si="0"/>
        <v>-494924</v>
      </c>
      <c r="H17" s="28">
        <f t="shared" si="0"/>
        <v>-162791</v>
      </c>
      <c r="I17" s="28">
        <f t="shared" si="0"/>
        <v>-844530</v>
      </c>
      <c r="J17" s="28">
        <f t="shared" si="0"/>
        <v>-1502245</v>
      </c>
      <c r="K17" s="28">
        <f t="shared" si="0"/>
        <v>-982670</v>
      </c>
      <c r="L17" s="28">
        <f t="shared" si="0"/>
        <v>-297376</v>
      </c>
      <c r="M17" s="28">
        <f t="shared" si="0"/>
        <v>-394889</v>
      </c>
      <c r="N17" s="28">
        <f t="shared" si="0"/>
        <v>-1674935</v>
      </c>
      <c r="O17" s="28">
        <f t="shared" si="0"/>
        <v>-510910</v>
      </c>
      <c r="P17" s="28">
        <f t="shared" si="0"/>
        <v>-430184</v>
      </c>
      <c r="Q17" s="28">
        <f t="shared" si="0"/>
        <v>-463941</v>
      </c>
      <c r="R17" s="28">
        <f t="shared" si="0"/>
        <v>-1405035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-4582215</v>
      </c>
      <c r="X17" s="28">
        <f t="shared" si="0"/>
        <v>37447947</v>
      </c>
      <c r="Y17" s="28">
        <f t="shared" si="0"/>
        <v>-42030162</v>
      </c>
      <c r="Z17" s="29">
        <f>+IF(X17&lt;&gt;0,+(Y17/X17)*100,0)</f>
        <v>-112.23622485900229</v>
      </c>
      <c r="AA17" s="30">
        <f>SUM(AA6:AA16)</f>
        <v>49930679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-19073814</v>
      </c>
      <c r="D26" s="18"/>
      <c r="E26" s="19">
        <v>-20698214</v>
      </c>
      <c r="F26" s="20">
        <v>-28209642</v>
      </c>
      <c r="G26" s="20"/>
      <c r="H26" s="20"/>
      <c r="I26" s="20"/>
      <c r="J26" s="20"/>
      <c r="K26" s="20">
        <v>-3669925</v>
      </c>
      <c r="L26" s="20">
        <v>-2298482</v>
      </c>
      <c r="M26" s="20">
        <v>-3133013</v>
      </c>
      <c r="N26" s="20">
        <v>-9101420</v>
      </c>
      <c r="O26" s="20">
        <v>-223807</v>
      </c>
      <c r="P26" s="20">
        <v>-2612614</v>
      </c>
      <c r="Q26" s="20">
        <v>-2762468</v>
      </c>
      <c r="R26" s="20">
        <v>-5598889</v>
      </c>
      <c r="S26" s="20"/>
      <c r="T26" s="20"/>
      <c r="U26" s="20"/>
      <c r="V26" s="20"/>
      <c r="W26" s="20">
        <v>-14700309</v>
      </c>
      <c r="X26" s="20">
        <v>-21157173</v>
      </c>
      <c r="Y26" s="20">
        <v>6456864</v>
      </c>
      <c r="Z26" s="21">
        <v>-30.518557465120693</v>
      </c>
      <c r="AA26" s="22">
        <v>-28209642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-19073814</v>
      </c>
      <c r="D27" s="26">
        <f>SUM(D21:D26)</f>
        <v>0</v>
      </c>
      <c r="E27" s="27">
        <f t="shared" si="1"/>
        <v>-20698214</v>
      </c>
      <c r="F27" s="28">
        <f t="shared" si="1"/>
        <v>-28209642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-3669925</v>
      </c>
      <c r="L27" s="28">
        <f t="shared" si="1"/>
        <v>-2298482</v>
      </c>
      <c r="M27" s="28">
        <f t="shared" si="1"/>
        <v>-3133013</v>
      </c>
      <c r="N27" s="28">
        <f t="shared" si="1"/>
        <v>-9101420</v>
      </c>
      <c r="O27" s="28">
        <f t="shared" si="1"/>
        <v>-223807</v>
      </c>
      <c r="P27" s="28">
        <f t="shared" si="1"/>
        <v>-2612614</v>
      </c>
      <c r="Q27" s="28">
        <f t="shared" si="1"/>
        <v>-2762468</v>
      </c>
      <c r="R27" s="28">
        <f t="shared" si="1"/>
        <v>-5598889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-14700309</v>
      </c>
      <c r="X27" s="28">
        <f t="shared" si="1"/>
        <v>-21157173</v>
      </c>
      <c r="Y27" s="28">
        <f t="shared" si="1"/>
        <v>6456864</v>
      </c>
      <c r="Z27" s="29">
        <f>+IF(X27&lt;&gt;0,+(Y27/X27)*100,0)</f>
        <v>-30.518557465120693</v>
      </c>
      <c r="AA27" s="30">
        <f>SUM(AA21:AA26)</f>
        <v>-28209642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-20071029</v>
      </c>
      <c r="D38" s="32">
        <f>+D17+D27+D36</f>
        <v>0</v>
      </c>
      <c r="E38" s="33">
        <f t="shared" si="3"/>
        <v>26015105</v>
      </c>
      <c r="F38" s="2">
        <f t="shared" si="3"/>
        <v>21721037</v>
      </c>
      <c r="G38" s="2">
        <f t="shared" si="3"/>
        <v>-494924</v>
      </c>
      <c r="H38" s="2">
        <f t="shared" si="3"/>
        <v>-162791</v>
      </c>
      <c r="I38" s="2">
        <f t="shared" si="3"/>
        <v>-844530</v>
      </c>
      <c r="J38" s="2">
        <f t="shared" si="3"/>
        <v>-1502245</v>
      </c>
      <c r="K38" s="2">
        <f t="shared" si="3"/>
        <v>-4652595</v>
      </c>
      <c r="L38" s="2">
        <f t="shared" si="3"/>
        <v>-2595858</v>
      </c>
      <c r="M38" s="2">
        <f t="shared" si="3"/>
        <v>-3527902</v>
      </c>
      <c r="N38" s="2">
        <f t="shared" si="3"/>
        <v>-10776355</v>
      </c>
      <c r="O38" s="2">
        <f t="shared" si="3"/>
        <v>-734717</v>
      </c>
      <c r="P38" s="2">
        <f t="shared" si="3"/>
        <v>-3042798</v>
      </c>
      <c r="Q38" s="2">
        <f t="shared" si="3"/>
        <v>-3226409</v>
      </c>
      <c r="R38" s="2">
        <f t="shared" si="3"/>
        <v>-7003924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-19282524</v>
      </c>
      <c r="X38" s="2">
        <f t="shared" si="3"/>
        <v>16290774</v>
      </c>
      <c r="Y38" s="2">
        <f t="shared" si="3"/>
        <v>-35573298</v>
      </c>
      <c r="Z38" s="34">
        <f>+IF(X38&lt;&gt;0,+(Y38/X38)*100,0)</f>
        <v>-218.36468911790195</v>
      </c>
      <c r="AA38" s="35">
        <f>+AA17+AA27+AA36</f>
        <v>21721037</v>
      </c>
    </row>
    <row r="39" spans="1:27" x14ac:dyDescent="0.25">
      <c r="A39" s="23" t="s">
        <v>60</v>
      </c>
      <c r="B39" s="17"/>
      <c r="C39" s="32">
        <v>2828821</v>
      </c>
      <c r="D39" s="32"/>
      <c r="E39" s="33"/>
      <c r="F39" s="2"/>
      <c r="G39" s="2"/>
      <c r="H39" s="2">
        <f>+G40+H60</f>
        <v>-494924</v>
      </c>
      <c r="I39" s="2">
        <f>+H40+I60</f>
        <v>-17899921</v>
      </c>
      <c r="J39" s="2">
        <f>+G39</f>
        <v>0</v>
      </c>
      <c r="K39" s="2">
        <f>+I40+K60</f>
        <v>-18744451</v>
      </c>
      <c r="L39" s="2">
        <f>+K40+L60</f>
        <v>-23397046</v>
      </c>
      <c r="M39" s="2">
        <f>+L40+M60</f>
        <v>-25992904</v>
      </c>
      <c r="N39" s="2">
        <f>+K39</f>
        <v>-18744451</v>
      </c>
      <c r="O39" s="2">
        <f>+M40+O60</f>
        <v>-29520806</v>
      </c>
      <c r="P39" s="2">
        <f>+O40+P60</f>
        <v>-30255523</v>
      </c>
      <c r="Q39" s="2">
        <f>+P40+Q60</f>
        <v>-33298321</v>
      </c>
      <c r="R39" s="2">
        <f>+O39</f>
        <v>-29520806</v>
      </c>
      <c r="S39" s="2">
        <f>+Q40+S60</f>
        <v>-36524730</v>
      </c>
      <c r="T39" s="2">
        <f>+S40+T60</f>
        <v>-36524730</v>
      </c>
      <c r="U39" s="2">
        <f>+T40+U60</f>
        <v>-36524730</v>
      </c>
      <c r="V39" s="2">
        <f>+S39</f>
        <v>-36524730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-17242208</v>
      </c>
      <c r="D40" s="43">
        <f t="shared" ref="D40:AA40" si="4">+D38+D39</f>
        <v>0</v>
      </c>
      <c r="E40" s="44">
        <f t="shared" si="4"/>
        <v>26015105</v>
      </c>
      <c r="F40" s="45">
        <f t="shared" si="4"/>
        <v>21721037</v>
      </c>
      <c r="G40" s="45">
        <f t="shared" si="4"/>
        <v>-494924</v>
      </c>
      <c r="H40" s="45">
        <f t="shared" si="4"/>
        <v>-657715</v>
      </c>
      <c r="I40" s="45">
        <f t="shared" si="4"/>
        <v>-18744451</v>
      </c>
      <c r="J40" s="45">
        <f>+I40</f>
        <v>-18744451</v>
      </c>
      <c r="K40" s="45">
        <f t="shared" si="4"/>
        <v>-23397046</v>
      </c>
      <c r="L40" s="45">
        <f t="shared" si="4"/>
        <v>-25992904</v>
      </c>
      <c r="M40" s="45">
        <f t="shared" si="4"/>
        <v>-29520806</v>
      </c>
      <c r="N40" s="45">
        <f>+M40</f>
        <v>-29520806</v>
      </c>
      <c r="O40" s="45">
        <f t="shared" si="4"/>
        <v>-30255523</v>
      </c>
      <c r="P40" s="45">
        <f t="shared" si="4"/>
        <v>-33298321</v>
      </c>
      <c r="Q40" s="45">
        <f t="shared" si="4"/>
        <v>-36524730</v>
      </c>
      <c r="R40" s="45">
        <f>+Q40</f>
        <v>-36524730</v>
      </c>
      <c r="S40" s="45">
        <f t="shared" si="4"/>
        <v>-36524730</v>
      </c>
      <c r="T40" s="45">
        <f t="shared" si="4"/>
        <v>-36524730</v>
      </c>
      <c r="U40" s="45">
        <f t="shared" si="4"/>
        <v>-36524730</v>
      </c>
      <c r="V40" s="45">
        <f>+U40</f>
        <v>-36524730</v>
      </c>
      <c r="W40" s="45">
        <f>+V40</f>
        <v>-36524730</v>
      </c>
      <c r="X40" s="45">
        <f t="shared" si="4"/>
        <v>16290774</v>
      </c>
      <c r="Y40" s="45">
        <f t="shared" si="4"/>
        <v>-35573298</v>
      </c>
      <c r="Z40" s="46">
        <f>+IF(X40&lt;&gt;0,+(Y40/X40)*100,0)</f>
        <v>-218.36468911790195</v>
      </c>
      <c r="AA40" s="47">
        <f t="shared" si="4"/>
        <v>21721037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-17242206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110563</v>
      </c>
      <c r="D7" s="18"/>
      <c r="E7" s="19">
        <v>19954138</v>
      </c>
      <c r="F7" s="20">
        <v>19354138</v>
      </c>
      <c r="G7" s="20">
        <v>4550</v>
      </c>
      <c r="H7" s="20">
        <v>6157</v>
      </c>
      <c r="I7" s="20">
        <v>4265</v>
      </c>
      <c r="J7" s="20">
        <v>14972</v>
      </c>
      <c r="K7" s="20">
        <v>6202</v>
      </c>
      <c r="L7" s="20">
        <v>39882</v>
      </c>
      <c r="M7" s="20">
        <v>10361</v>
      </c>
      <c r="N7" s="20">
        <v>56445</v>
      </c>
      <c r="O7" s="20">
        <v>10335</v>
      </c>
      <c r="P7" s="20">
        <v>2144</v>
      </c>
      <c r="Q7" s="20">
        <v>2937</v>
      </c>
      <c r="R7" s="20">
        <v>15416</v>
      </c>
      <c r="S7" s="20"/>
      <c r="T7" s="20"/>
      <c r="U7" s="20"/>
      <c r="V7" s="20"/>
      <c r="W7" s="20">
        <v>86833</v>
      </c>
      <c r="X7" s="20">
        <v>14515596</v>
      </c>
      <c r="Y7" s="20">
        <v>-14428763</v>
      </c>
      <c r="Z7" s="21">
        <v>-99.401795145028842</v>
      </c>
      <c r="AA7" s="22">
        <v>19354138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7749420</v>
      </c>
      <c r="F9" s="20">
        <v>7749420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7749420</v>
      </c>
      <c r="Y9" s="20">
        <v>-7749420</v>
      </c>
      <c r="Z9" s="21">
        <v>-100</v>
      </c>
      <c r="AA9" s="22">
        <v>7749420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7019214</v>
      </c>
      <c r="G10" s="20"/>
      <c r="H10" s="20">
        <v>500000</v>
      </c>
      <c r="I10" s="20"/>
      <c r="J10" s="20">
        <v>500000</v>
      </c>
      <c r="K10" s="20"/>
      <c r="L10" s="20"/>
      <c r="M10" s="20"/>
      <c r="N10" s="20"/>
      <c r="O10" s="20"/>
      <c r="P10" s="20"/>
      <c r="Q10" s="20">
        <v>4000000</v>
      </c>
      <c r="R10" s="20">
        <v>4000000</v>
      </c>
      <c r="S10" s="20"/>
      <c r="T10" s="20"/>
      <c r="U10" s="20"/>
      <c r="V10" s="20"/>
      <c r="W10" s="20">
        <v>4500000</v>
      </c>
      <c r="X10" s="20">
        <v>5264406</v>
      </c>
      <c r="Y10" s="20">
        <v>-764406</v>
      </c>
      <c r="Z10" s="21">
        <v>-14.520270663014973</v>
      </c>
      <c r="AA10" s="22">
        <v>7019214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-704299</v>
      </c>
      <c r="D14" s="18"/>
      <c r="E14" s="19"/>
      <c r="F14" s="20"/>
      <c r="G14" s="20">
        <v>-50715</v>
      </c>
      <c r="H14" s="20">
        <v>-95780</v>
      </c>
      <c r="I14" s="20">
        <v>-192536</v>
      </c>
      <c r="J14" s="20">
        <v>-339031</v>
      </c>
      <c r="K14" s="20">
        <v>-28739</v>
      </c>
      <c r="L14" s="20">
        <v>-336739</v>
      </c>
      <c r="M14" s="20">
        <v>-372186</v>
      </c>
      <c r="N14" s="20">
        <v>-737664</v>
      </c>
      <c r="O14" s="20">
        <v>-241388</v>
      </c>
      <c r="P14" s="20">
        <v>-310822</v>
      </c>
      <c r="Q14" s="20">
        <v>-435951</v>
      </c>
      <c r="R14" s="20">
        <v>-988161</v>
      </c>
      <c r="S14" s="20"/>
      <c r="T14" s="20"/>
      <c r="U14" s="20"/>
      <c r="V14" s="20"/>
      <c r="W14" s="20">
        <v>-2064856</v>
      </c>
      <c r="X14" s="20"/>
      <c r="Y14" s="20">
        <v>-2064856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-593736</v>
      </c>
      <c r="D17" s="26">
        <f>SUM(D6:D16)</f>
        <v>0</v>
      </c>
      <c r="E17" s="27">
        <f t="shared" si="0"/>
        <v>32703558</v>
      </c>
      <c r="F17" s="28">
        <f t="shared" si="0"/>
        <v>34122772</v>
      </c>
      <c r="G17" s="28">
        <f t="shared" si="0"/>
        <v>-46165</v>
      </c>
      <c r="H17" s="28">
        <f t="shared" si="0"/>
        <v>410377</v>
      </c>
      <c r="I17" s="28">
        <f t="shared" si="0"/>
        <v>-188271</v>
      </c>
      <c r="J17" s="28">
        <f t="shared" si="0"/>
        <v>175941</v>
      </c>
      <c r="K17" s="28">
        <f t="shared" si="0"/>
        <v>-22537</v>
      </c>
      <c r="L17" s="28">
        <f t="shared" si="0"/>
        <v>-296857</v>
      </c>
      <c r="M17" s="28">
        <f t="shared" si="0"/>
        <v>-361825</v>
      </c>
      <c r="N17" s="28">
        <f t="shared" si="0"/>
        <v>-681219</v>
      </c>
      <c r="O17" s="28">
        <f t="shared" si="0"/>
        <v>-231053</v>
      </c>
      <c r="P17" s="28">
        <f t="shared" si="0"/>
        <v>-308678</v>
      </c>
      <c r="Q17" s="28">
        <f t="shared" si="0"/>
        <v>3566986</v>
      </c>
      <c r="R17" s="28">
        <f t="shared" si="0"/>
        <v>3027255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2521977</v>
      </c>
      <c r="X17" s="28">
        <f t="shared" si="0"/>
        <v>27529422</v>
      </c>
      <c r="Y17" s="28">
        <f t="shared" si="0"/>
        <v>-25007445</v>
      </c>
      <c r="Z17" s="29">
        <f>+IF(X17&lt;&gt;0,+(Y17/X17)*100,0)</f>
        <v>-90.838975841919236</v>
      </c>
      <c r="AA17" s="30">
        <f>SUM(AA6:AA16)</f>
        <v>34122772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-1426714</v>
      </c>
      <c r="D26" s="18"/>
      <c r="E26" s="19">
        <v>-6449296</v>
      </c>
      <c r="F26" s="20">
        <v>-6489536</v>
      </c>
      <c r="G26" s="20"/>
      <c r="H26" s="20"/>
      <c r="I26" s="20">
        <v>-577107</v>
      </c>
      <c r="J26" s="20">
        <v>-577107</v>
      </c>
      <c r="K26" s="20">
        <v>-390823</v>
      </c>
      <c r="L26" s="20"/>
      <c r="M26" s="20"/>
      <c r="N26" s="20">
        <v>-390823</v>
      </c>
      <c r="O26" s="20"/>
      <c r="P26" s="20"/>
      <c r="Q26" s="20"/>
      <c r="R26" s="20"/>
      <c r="S26" s="20"/>
      <c r="T26" s="20"/>
      <c r="U26" s="20"/>
      <c r="V26" s="20"/>
      <c r="W26" s="20">
        <v>-967930</v>
      </c>
      <c r="X26" s="20">
        <v>-4867128</v>
      </c>
      <c r="Y26" s="20">
        <v>3899198</v>
      </c>
      <c r="Z26" s="21">
        <v>-80.112912584176954</v>
      </c>
      <c r="AA26" s="22">
        <v>-6489536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-1426714</v>
      </c>
      <c r="D27" s="26">
        <f>SUM(D21:D26)</f>
        <v>0</v>
      </c>
      <c r="E27" s="27">
        <f t="shared" si="1"/>
        <v>-6449296</v>
      </c>
      <c r="F27" s="28">
        <f t="shared" si="1"/>
        <v>-6489536</v>
      </c>
      <c r="G27" s="28">
        <f t="shared" si="1"/>
        <v>0</v>
      </c>
      <c r="H27" s="28">
        <f t="shared" si="1"/>
        <v>0</v>
      </c>
      <c r="I27" s="28">
        <f t="shared" si="1"/>
        <v>-577107</v>
      </c>
      <c r="J27" s="28">
        <f t="shared" si="1"/>
        <v>-577107</v>
      </c>
      <c r="K27" s="28">
        <f t="shared" si="1"/>
        <v>-390823</v>
      </c>
      <c r="L27" s="28">
        <f t="shared" si="1"/>
        <v>0</v>
      </c>
      <c r="M27" s="28">
        <f t="shared" si="1"/>
        <v>0</v>
      </c>
      <c r="N27" s="28">
        <f t="shared" si="1"/>
        <v>-390823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-967930</v>
      </c>
      <c r="X27" s="28">
        <f t="shared" si="1"/>
        <v>-4867128</v>
      </c>
      <c r="Y27" s="28">
        <f t="shared" si="1"/>
        <v>3899198</v>
      </c>
      <c r="Z27" s="29">
        <f>+IF(X27&lt;&gt;0,+(Y27/X27)*100,0)</f>
        <v>-80.112912584176954</v>
      </c>
      <c r="AA27" s="30">
        <f>SUM(AA21:AA26)</f>
        <v>-6489536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-2020450</v>
      </c>
      <c r="D38" s="32">
        <f>+D17+D27+D36</f>
        <v>0</v>
      </c>
      <c r="E38" s="33">
        <f t="shared" si="3"/>
        <v>26254262</v>
      </c>
      <c r="F38" s="2">
        <f t="shared" si="3"/>
        <v>27633236</v>
      </c>
      <c r="G38" s="2">
        <f t="shared" si="3"/>
        <v>-46165</v>
      </c>
      <c r="H38" s="2">
        <f t="shared" si="3"/>
        <v>410377</v>
      </c>
      <c r="I38" s="2">
        <f t="shared" si="3"/>
        <v>-765378</v>
      </c>
      <c r="J38" s="2">
        <f t="shared" si="3"/>
        <v>-401166</v>
      </c>
      <c r="K38" s="2">
        <f t="shared" si="3"/>
        <v>-413360</v>
      </c>
      <c r="L38" s="2">
        <f t="shared" si="3"/>
        <v>-296857</v>
      </c>
      <c r="M38" s="2">
        <f t="shared" si="3"/>
        <v>-361825</v>
      </c>
      <c r="N38" s="2">
        <f t="shared" si="3"/>
        <v>-1072042</v>
      </c>
      <c r="O38" s="2">
        <f t="shared" si="3"/>
        <v>-231053</v>
      </c>
      <c r="P38" s="2">
        <f t="shared" si="3"/>
        <v>-308678</v>
      </c>
      <c r="Q38" s="2">
        <f t="shared" si="3"/>
        <v>3566986</v>
      </c>
      <c r="R38" s="2">
        <f t="shared" si="3"/>
        <v>3027255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1554047</v>
      </c>
      <c r="X38" s="2">
        <f t="shared" si="3"/>
        <v>22662294</v>
      </c>
      <c r="Y38" s="2">
        <f t="shared" si="3"/>
        <v>-21108247</v>
      </c>
      <c r="Z38" s="34">
        <f>+IF(X38&lt;&gt;0,+(Y38/X38)*100,0)</f>
        <v>-93.142587418555252</v>
      </c>
      <c r="AA38" s="35">
        <f>+AA17+AA27+AA36</f>
        <v>27633236</v>
      </c>
    </row>
    <row r="39" spans="1:27" x14ac:dyDescent="0.25">
      <c r="A39" s="23" t="s">
        <v>60</v>
      </c>
      <c r="B39" s="17"/>
      <c r="C39" s="32">
        <v>4207764</v>
      </c>
      <c r="D39" s="32"/>
      <c r="E39" s="33"/>
      <c r="F39" s="2"/>
      <c r="G39" s="2"/>
      <c r="H39" s="2">
        <f>+G40+H60</f>
        <v>-46165</v>
      </c>
      <c r="I39" s="2">
        <f>+H40+I60</f>
        <v>364212</v>
      </c>
      <c r="J39" s="2">
        <f>+G39</f>
        <v>0</v>
      </c>
      <c r="K39" s="2">
        <f>+I40+K60</f>
        <v>1724232</v>
      </c>
      <c r="L39" s="2">
        <f>+K40+L60</f>
        <v>1310872</v>
      </c>
      <c r="M39" s="2">
        <f>+L40+M60</f>
        <v>1014015</v>
      </c>
      <c r="N39" s="2">
        <f>+K39</f>
        <v>1724232</v>
      </c>
      <c r="O39" s="2">
        <f>+M40+O60</f>
        <v>652190</v>
      </c>
      <c r="P39" s="2">
        <f>+O40+P60</f>
        <v>421137</v>
      </c>
      <c r="Q39" s="2">
        <f>+P40+Q60</f>
        <v>112459</v>
      </c>
      <c r="R39" s="2">
        <f>+O39</f>
        <v>652190</v>
      </c>
      <c r="S39" s="2">
        <f>+Q40+S60</f>
        <v>3679445</v>
      </c>
      <c r="T39" s="2">
        <f>+S40+T60</f>
        <v>3679445</v>
      </c>
      <c r="U39" s="2">
        <f>+T40+U60</f>
        <v>3679445</v>
      </c>
      <c r="V39" s="2">
        <f>+S39</f>
        <v>3679445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2187314</v>
      </c>
      <c r="D40" s="43">
        <f t="shared" ref="D40:AA40" si="4">+D38+D39</f>
        <v>0</v>
      </c>
      <c r="E40" s="44">
        <f t="shared" si="4"/>
        <v>26254262</v>
      </c>
      <c r="F40" s="45">
        <f t="shared" si="4"/>
        <v>27633236</v>
      </c>
      <c r="G40" s="45">
        <f t="shared" si="4"/>
        <v>-46165</v>
      </c>
      <c r="H40" s="45">
        <f t="shared" si="4"/>
        <v>364212</v>
      </c>
      <c r="I40" s="45">
        <f t="shared" si="4"/>
        <v>-401166</v>
      </c>
      <c r="J40" s="45">
        <f>+I40</f>
        <v>-401166</v>
      </c>
      <c r="K40" s="45">
        <f t="shared" si="4"/>
        <v>1310872</v>
      </c>
      <c r="L40" s="45">
        <f t="shared" si="4"/>
        <v>1014015</v>
      </c>
      <c r="M40" s="45">
        <f t="shared" si="4"/>
        <v>652190</v>
      </c>
      <c r="N40" s="45">
        <f>+M40</f>
        <v>652190</v>
      </c>
      <c r="O40" s="45">
        <f t="shared" si="4"/>
        <v>421137</v>
      </c>
      <c r="P40" s="45">
        <f t="shared" si="4"/>
        <v>112459</v>
      </c>
      <c r="Q40" s="45">
        <f t="shared" si="4"/>
        <v>3679445</v>
      </c>
      <c r="R40" s="45">
        <f>+Q40</f>
        <v>3679445</v>
      </c>
      <c r="S40" s="45">
        <f t="shared" si="4"/>
        <v>3679445</v>
      </c>
      <c r="T40" s="45">
        <f t="shared" si="4"/>
        <v>3679445</v>
      </c>
      <c r="U40" s="45">
        <f t="shared" si="4"/>
        <v>3679445</v>
      </c>
      <c r="V40" s="45">
        <f>+U40</f>
        <v>3679445</v>
      </c>
      <c r="W40" s="45">
        <f>+V40</f>
        <v>3679445</v>
      </c>
      <c r="X40" s="45">
        <f t="shared" si="4"/>
        <v>22662294</v>
      </c>
      <c r="Y40" s="45">
        <f t="shared" si="4"/>
        <v>-21108247</v>
      </c>
      <c r="Z40" s="46">
        <f>+IF(X40&lt;&gt;0,+(Y40/X40)*100,0)</f>
        <v>-93.142587418555252</v>
      </c>
      <c r="AA40" s="47">
        <f t="shared" si="4"/>
        <v>27633236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2125398</v>
      </c>
      <c r="N60">
        <v>2125398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-7380350</v>
      </c>
      <c r="F14" s="20">
        <v>-7380350</v>
      </c>
      <c r="G14" s="20"/>
      <c r="H14" s="20"/>
      <c r="I14" s="20"/>
      <c r="J14" s="20"/>
      <c r="K14" s="20">
        <v>-3095398</v>
      </c>
      <c r="L14" s="20">
        <v>-830674</v>
      </c>
      <c r="M14" s="20">
        <v>-824225</v>
      </c>
      <c r="N14" s="20">
        <v>-4750297</v>
      </c>
      <c r="O14" s="20">
        <v>-1753982</v>
      </c>
      <c r="P14" s="20">
        <v>-144639</v>
      </c>
      <c r="Q14" s="20">
        <v>-779605</v>
      </c>
      <c r="R14" s="20">
        <v>-2678226</v>
      </c>
      <c r="S14" s="20"/>
      <c r="T14" s="20"/>
      <c r="U14" s="20"/>
      <c r="V14" s="20"/>
      <c r="W14" s="20">
        <v>-7428523</v>
      </c>
      <c r="X14" s="20">
        <v>-5535261</v>
      </c>
      <c r="Y14" s="20">
        <v>-1893262</v>
      </c>
      <c r="Z14" s="21">
        <v>34.203662663784058</v>
      </c>
      <c r="AA14" s="22">
        <v>-7380350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-7380350</v>
      </c>
      <c r="F17" s="28">
        <f t="shared" si="0"/>
        <v>-7380350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-3095398</v>
      </c>
      <c r="L17" s="28">
        <f t="shared" si="0"/>
        <v>-830674</v>
      </c>
      <c r="M17" s="28">
        <f t="shared" si="0"/>
        <v>-824225</v>
      </c>
      <c r="N17" s="28">
        <f t="shared" si="0"/>
        <v>-4750297</v>
      </c>
      <c r="O17" s="28">
        <f t="shared" si="0"/>
        <v>-1753982</v>
      </c>
      <c r="P17" s="28">
        <f t="shared" si="0"/>
        <v>-144639</v>
      </c>
      <c r="Q17" s="28">
        <f t="shared" si="0"/>
        <v>-779605</v>
      </c>
      <c r="R17" s="28">
        <f t="shared" si="0"/>
        <v>-2678226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-7428523</v>
      </c>
      <c r="X17" s="28">
        <f t="shared" si="0"/>
        <v>-5535261</v>
      </c>
      <c r="Y17" s="28">
        <f t="shared" si="0"/>
        <v>-1893262</v>
      </c>
      <c r="Z17" s="29">
        <f>+IF(X17&lt;&gt;0,+(Y17/X17)*100,0)</f>
        <v>34.203662663784058</v>
      </c>
      <c r="AA17" s="30">
        <f>SUM(AA6:AA16)</f>
        <v>-7380350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-7380350</v>
      </c>
      <c r="F38" s="2">
        <f t="shared" si="3"/>
        <v>-7380350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-3095398</v>
      </c>
      <c r="L38" s="2">
        <f t="shared" si="3"/>
        <v>-830674</v>
      </c>
      <c r="M38" s="2">
        <f t="shared" si="3"/>
        <v>-824225</v>
      </c>
      <c r="N38" s="2">
        <f t="shared" si="3"/>
        <v>-4750297</v>
      </c>
      <c r="O38" s="2">
        <f t="shared" si="3"/>
        <v>-1753982</v>
      </c>
      <c r="P38" s="2">
        <f t="shared" si="3"/>
        <v>-144639</v>
      </c>
      <c r="Q38" s="2">
        <f t="shared" si="3"/>
        <v>-779605</v>
      </c>
      <c r="R38" s="2">
        <f t="shared" si="3"/>
        <v>-2678226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-7428523</v>
      </c>
      <c r="X38" s="2">
        <f t="shared" si="3"/>
        <v>-5535261</v>
      </c>
      <c r="Y38" s="2">
        <f t="shared" si="3"/>
        <v>-1893262</v>
      </c>
      <c r="Z38" s="34">
        <f>+IF(X38&lt;&gt;0,+(Y38/X38)*100,0)</f>
        <v>34.203662663784058</v>
      </c>
      <c r="AA38" s="35">
        <f>+AA17+AA27+AA36</f>
        <v>-7380350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-3095398</v>
      </c>
      <c r="M39" s="2">
        <f>+L40+M60</f>
        <v>-3926072</v>
      </c>
      <c r="N39" s="2">
        <f>+K39</f>
        <v>0</v>
      </c>
      <c r="O39" s="2">
        <f>+M40+O60</f>
        <v>-4750297</v>
      </c>
      <c r="P39" s="2">
        <f>+O40+P60</f>
        <v>-6504279</v>
      </c>
      <c r="Q39" s="2">
        <f>+P40+Q60</f>
        <v>-6648918</v>
      </c>
      <c r="R39" s="2">
        <f>+O39</f>
        <v>-4750297</v>
      </c>
      <c r="S39" s="2">
        <f>+Q40+S60</f>
        <v>-7428523</v>
      </c>
      <c r="T39" s="2">
        <f>+S40+T60</f>
        <v>-7428523</v>
      </c>
      <c r="U39" s="2">
        <f>+T40+U60</f>
        <v>-7428523</v>
      </c>
      <c r="V39" s="2">
        <f>+S39</f>
        <v>-7428523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-7380350</v>
      </c>
      <c r="F40" s="45">
        <f t="shared" si="4"/>
        <v>-7380350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-3095398</v>
      </c>
      <c r="L40" s="45">
        <f t="shared" si="4"/>
        <v>-3926072</v>
      </c>
      <c r="M40" s="45">
        <f t="shared" si="4"/>
        <v>-4750297</v>
      </c>
      <c r="N40" s="45">
        <f>+M40</f>
        <v>-4750297</v>
      </c>
      <c r="O40" s="45">
        <f t="shared" si="4"/>
        <v>-6504279</v>
      </c>
      <c r="P40" s="45">
        <f t="shared" si="4"/>
        <v>-6648918</v>
      </c>
      <c r="Q40" s="45">
        <f t="shared" si="4"/>
        <v>-7428523</v>
      </c>
      <c r="R40" s="45">
        <f>+Q40</f>
        <v>-7428523</v>
      </c>
      <c r="S40" s="45">
        <f t="shared" si="4"/>
        <v>-7428523</v>
      </c>
      <c r="T40" s="45">
        <f t="shared" si="4"/>
        <v>-7428523</v>
      </c>
      <c r="U40" s="45">
        <f t="shared" si="4"/>
        <v>-7428523</v>
      </c>
      <c r="V40" s="45">
        <f>+U40</f>
        <v>-7428523</v>
      </c>
      <c r="W40" s="45">
        <f>+V40</f>
        <v>-7428523</v>
      </c>
      <c r="X40" s="45">
        <f t="shared" si="4"/>
        <v>-5535261</v>
      </c>
      <c r="Y40" s="45">
        <f t="shared" si="4"/>
        <v>-1893262</v>
      </c>
      <c r="Z40" s="46">
        <f>+IF(X40&lt;&gt;0,+(Y40/X40)*100,0)</f>
        <v>34.203662663784058</v>
      </c>
      <c r="AA40" s="47">
        <f t="shared" si="4"/>
        <v>-7380350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2476150</v>
      </c>
      <c r="D7" s="18"/>
      <c r="E7" s="19"/>
      <c r="F7" s="20"/>
      <c r="G7" s="20">
        <v>188969</v>
      </c>
      <c r="H7" s="20">
        <v>139624</v>
      </c>
      <c r="I7" s="20">
        <v>154929</v>
      </c>
      <c r="J7" s="20">
        <v>483522</v>
      </c>
      <c r="K7" s="20">
        <v>185835</v>
      </c>
      <c r="L7" s="20">
        <v>155570</v>
      </c>
      <c r="M7" s="20">
        <v>146754</v>
      </c>
      <c r="N7" s="20">
        <v>488159</v>
      </c>
      <c r="O7" s="20">
        <v>144107</v>
      </c>
      <c r="P7" s="20">
        <v>164998</v>
      </c>
      <c r="Q7" s="20">
        <v>119036</v>
      </c>
      <c r="R7" s="20">
        <v>428141</v>
      </c>
      <c r="S7" s="20"/>
      <c r="T7" s="20"/>
      <c r="U7" s="20"/>
      <c r="V7" s="20"/>
      <c r="W7" s="20">
        <v>1399822</v>
      </c>
      <c r="X7" s="20"/>
      <c r="Y7" s="20">
        <v>1399822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-361716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-235690</v>
      </c>
      <c r="L14" s="20">
        <v>40072432</v>
      </c>
      <c r="M14" s="20">
        <v>44044370</v>
      </c>
      <c r="N14" s="20">
        <v>83881112</v>
      </c>
      <c r="O14" s="20">
        <v>-449106</v>
      </c>
      <c r="P14" s="20">
        <v>45066500</v>
      </c>
      <c r="Q14" s="20">
        <v>76395666</v>
      </c>
      <c r="R14" s="20">
        <v>121013060</v>
      </c>
      <c r="S14" s="20"/>
      <c r="T14" s="20"/>
      <c r="U14" s="20"/>
      <c r="V14" s="20"/>
      <c r="W14" s="20">
        <v>204894172</v>
      </c>
      <c r="X14" s="20"/>
      <c r="Y14" s="20">
        <v>204894172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2114434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188969</v>
      </c>
      <c r="H17" s="28">
        <f t="shared" si="0"/>
        <v>139624</v>
      </c>
      <c r="I17" s="28">
        <f t="shared" si="0"/>
        <v>154929</v>
      </c>
      <c r="J17" s="28">
        <f t="shared" si="0"/>
        <v>483522</v>
      </c>
      <c r="K17" s="28">
        <f t="shared" si="0"/>
        <v>-49855</v>
      </c>
      <c r="L17" s="28">
        <f t="shared" si="0"/>
        <v>40228002</v>
      </c>
      <c r="M17" s="28">
        <f t="shared" si="0"/>
        <v>44191124</v>
      </c>
      <c r="N17" s="28">
        <f t="shared" si="0"/>
        <v>84369271</v>
      </c>
      <c r="O17" s="28">
        <f t="shared" si="0"/>
        <v>-304999</v>
      </c>
      <c r="P17" s="28">
        <f t="shared" si="0"/>
        <v>45231498</v>
      </c>
      <c r="Q17" s="28">
        <f t="shared" si="0"/>
        <v>76514702</v>
      </c>
      <c r="R17" s="28">
        <f t="shared" si="0"/>
        <v>121441201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206293994</v>
      </c>
      <c r="X17" s="28">
        <f t="shared" si="0"/>
        <v>0</v>
      </c>
      <c r="Y17" s="28">
        <f t="shared" si="0"/>
        <v>206293994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-19736657</v>
      </c>
      <c r="D26" s="18"/>
      <c r="E26" s="19"/>
      <c r="F26" s="20"/>
      <c r="G26" s="20">
        <v>-4490974</v>
      </c>
      <c r="H26" s="20">
        <v>-1339677</v>
      </c>
      <c r="I26" s="20">
        <v>-1428737</v>
      </c>
      <c r="J26" s="20">
        <v>-7259388</v>
      </c>
      <c r="K26" s="20">
        <v>-1738076</v>
      </c>
      <c r="L26" s="20">
        <v>-2821026</v>
      </c>
      <c r="M26" s="20">
        <v>-2408381</v>
      </c>
      <c r="N26" s="20">
        <v>-6967483</v>
      </c>
      <c r="O26" s="20">
        <v>-1020982</v>
      </c>
      <c r="P26" s="20">
        <v>-401127</v>
      </c>
      <c r="Q26" s="20">
        <v>-727130</v>
      </c>
      <c r="R26" s="20">
        <v>-2149239</v>
      </c>
      <c r="S26" s="20"/>
      <c r="T26" s="20"/>
      <c r="U26" s="20"/>
      <c r="V26" s="20"/>
      <c r="W26" s="20">
        <v>-16376110</v>
      </c>
      <c r="X26" s="20"/>
      <c r="Y26" s="20">
        <v>-16376110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-19736657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-4490974</v>
      </c>
      <c r="H27" s="28">
        <f t="shared" si="1"/>
        <v>-1339677</v>
      </c>
      <c r="I27" s="28">
        <f t="shared" si="1"/>
        <v>-1428737</v>
      </c>
      <c r="J27" s="28">
        <f t="shared" si="1"/>
        <v>-7259388</v>
      </c>
      <c r="K27" s="28">
        <f t="shared" si="1"/>
        <v>-1738076</v>
      </c>
      <c r="L27" s="28">
        <f t="shared" si="1"/>
        <v>-2821026</v>
      </c>
      <c r="M27" s="28">
        <f t="shared" si="1"/>
        <v>-2408381</v>
      </c>
      <c r="N27" s="28">
        <f t="shared" si="1"/>
        <v>-6967483</v>
      </c>
      <c r="O27" s="28">
        <f t="shared" si="1"/>
        <v>-1020982</v>
      </c>
      <c r="P27" s="28">
        <f t="shared" si="1"/>
        <v>-401127</v>
      </c>
      <c r="Q27" s="28">
        <f t="shared" si="1"/>
        <v>-727130</v>
      </c>
      <c r="R27" s="28">
        <f t="shared" si="1"/>
        <v>-2149239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-16376110</v>
      </c>
      <c r="X27" s="28">
        <f t="shared" si="1"/>
        <v>0</v>
      </c>
      <c r="Y27" s="28">
        <f t="shared" si="1"/>
        <v>-16376110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-587031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-587031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-18209254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-4302005</v>
      </c>
      <c r="H38" s="2">
        <f t="shared" si="3"/>
        <v>-1200053</v>
      </c>
      <c r="I38" s="2">
        <f t="shared" si="3"/>
        <v>-1273808</v>
      </c>
      <c r="J38" s="2">
        <f t="shared" si="3"/>
        <v>-6775866</v>
      </c>
      <c r="K38" s="2">
        <f t="shared" si="3"/>
        <v>-1787931</v>
      </c>
      <c r="L38" s="2">
        <f t="shared" si="3"/>
        <v>37406976</v>
      </c>
      <c r="M38" s="2">
        <f t="shared" si="3"/>
        <v>41782743</v>
      </c>
      <c r="N38" s="2">
        <f t="shared" si="3"/>
        <v>77401788</v>
      </c>
      <c r="O38" s="2">
        <f t="shared" si="3"/>
        <v>-1325981</v>
      </c>
      <c r="P38" s="2">
        <f t="shared" si="3"/>
        <v>44830371</v>
      </c>
      <c r="Q38" s="2">
        <f t="shared" si="3"/>
        <v>75787572</v>
      </c>
      <c r="R38" s="2">
        <f t="shared" si="3"/>
        <v>119291962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189917884</v>
      </c>
      <c r="X38" s="2">
        <f t="shared" si="3"/>
        <v>0</v>
      </c>
      <c r="Y38" s="2">
        <f t="shared" si="3"/>
        <v>189917884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-4302005</v>
      </c>
      <c r="I39" s="2">
        <f>+H40+I60</f>
        <v>-5502058</v>
      </c>
      <c r="J39" s="2">
        <f>+G39</f>
        <v>0</v>
      </c>
      <c r="K39" s="2">
        <f>+I40+K60</f>
        <v>-6775866</v>
      </c>
      <c r="L39" s="2">
        <f>+K40+L60</f>
        <v>-8563797</v>
      </c>
      <c r="M39" s="2">
        <f>+L40+M60</f>
        <v>28843179</v>
      </c>
      <c r="N39" s="2">
        <f>+K39</f>
        <v>-6775866</v>
      </c>
      <c r="O39" s="2">
        <f>+M40+O60</f>
        <v>70625922</v>
      </c>
      <c r="P39" s="2">
        <f>+O40+P60</f>
        <v>69299941</v>
      </c>
      <c r="Q39" s="2">
        <f>+P40+Q60</f>
        <v>114130312</v>
      </c>
      <c r="R39" s="2">
        <f>+O39</f>
        <v>70625922</v>
      </c>
      <c r="S39" s="2">
        <f>+Q40+S60</f>
        <v>189917884</v>
      </c>
      <c r="T39" s="2">
        <f>+S40+T60</f>
        <v>189917884</v>
      </c>
      <c r="U39" s="2">
        <f>+T40+U60</f>
        <v>189917884</v>
      </c>
      <c r="V39" s="2">
        <f>+S39</f>
        <v>189917884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-18209254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-4302005</v>
      </c>
      <c r="H40" s="45">
        <f t="shared" si="4"/>
        <v>-5502058</v>
      </c>
      <c r="I40" s="45">
        <f t="shared" si="4"/>
        <v>-6775866</v>
      </c>
      <c r="J40" s="45">
        <f>+I40</f>
        <v>-6775866</v>
      </c>
      <c r="K40" s="45">
        <f t="shared" si="4"/>
        <v>-8563797</v>
      </c>
      <c r="L40" s="45">
        <f t="shared" si="4"/>
        <v>28843179</v>
      </c>
      <c r="M40" s="45">
        <f t="shared" si="4"/>
        <v>70625922</v>
      </c>
      <c r="N40" s="45">
        <f>+M40</f>
        <v>70625922</v>
      </c>
      <c r="O40" s="45">
        <f t="shared" si="4"/>
        <v>69299941</v>
      </c>
      <c r="P40" s="45">
        <f t="shared" si="4"/>
        <v>114130312</v>
      </c>
      <c r="Q40" s="45">
        <f t="shared" si="4"/>
        <v>189917884</v>
      </c>
      <c r="R40" s="45">
        <f>+Q40</f>
        <v>189917884</v>
      </c>
      <c r="S40" s="45">
        <f t="shared" si="4"/>
        <v>189917884</v>
      </c>
      <c r="T40" s="45">
        <f t="shared" si="4"/>
        <v>189917884</v>
      </c>
      <c r="U40" s="45">
        <f t="shared" si="4"/>
        <v>189917884</v>
      </c>
      <c r="V40" s="45">
        <f>+U40</f>
        <v>189917884</v>
      </c>
      <c r="W40" s="45">
        <f>+V40</f>
        <v>189917884</v>
      </c>
      <c r="X40" s="45">
        <f t="shared" si="4"/>
        <v>0</v>
      </c>
      <c r="Y40" s="45">
        <f t="shared" si="4"/>
        <v>189917884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219775200</v>
      </c>
      <c r="F7" s="20">
        <v>219837000</v>
      </c>
      <c r="G7" s="20">
        <v>139786</v>
      </c>
      <c r="H7" s="20"/>
      <c r="I7" s="20">
        <v>67652</v>
      </c>
      <c r="J7" s="20">
        <v>207438</v>
      </c>
      <c r="K7" s="20"/>
      <c r="L7" s="20"/>
      <c r="M7" s="20">
        <v>468884</v>
      </c>
      <c r="N7" s="20">
        <v>468884</v>
      </c>
      <c r="O7" s="20">
        <v>145339</v>
      </c>
      <c r="P7" s="20">
        <v>399944</v>
      </c>
      <c r="Q7" s="20">
        <v>301124</v>
      </c>
      <c r="R7" s="20">
        <v>846407</v>
      </c>
      <c r="S7" s="20"/>
      <c r="T7" s="20"/>
      <c r="U7" s="20"/>
      <c r="V7" s="20"/>
      <c r="W7" s="20">
        <v>1522729</v>
      </c>
      <c r="X7" s="20">
        <v>164877750</v>
      </c>
      <c r="Y7" s="20">
        <v>-163355021</v>
      </c>
      <c r="Z7" s="21">
        <v>-99.076449672560429</v>
      </c>
      <c r="AA7" s="22">
        <v>219837000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45580</v>
      </c>
      <c r="F8" s="20">
        <v>45580</v>
      </c>
      <c r="G8" s="20">
        <v>1470</v>
      </c>
      <c r="H8" s="20"/>
      <c r="I8" s="20">
        <v>449</v>
      </c>
      <c r="J8" s="20">
        <v>1919</v>
      </c>
      <c r="K8" s="20"/>
      <c r="L8" s="20"/>
      <c r="M8" s="20">
        <v>9644</v>
      </c>
      <c r="N8" s="20">
        <v>9644</v>
      </c>
      <c r="O8" s="20"/>
      <c r="P8" s="20">
        <v>134101</v>
      </c>
      <c r="Q8" s="20">
        <v>2043</v>
      </c>
      <c r="R8" s="20">
        <v>136144</v>
      </c>
      <c r="S8" s="20"/>
      <c r="T8" s="20"/>
      <c r="U8" s="20"/>
      <c r="V8" s="20"/>
      <c r="W8" s="20">
        <v>147707</v>
      </c>
      <c r="X8" s="20">
        <v>34200</v>
      </c>
      <c r="Y8" s="20">
        <v>113507</v>
      </c>
      <c r="Z8" s="21">
        <v>331.89181286549706</v>
      </c>
      <c r="AA8" s="22">
        <v>45580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52408300</v>
      </c>
      <c r="F9" s="20">
        <v>56408300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42305697</v>
      </c>
      <c r="Y9" s="20">
        <v>-42305697</v>
      </c>
      <c r="Z9" s="21">
        <v>-100</v>
      </c>
      <c r="AA9" s="22">
        <v>56408300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-1596994</v>
      </c>
      <c r="H14" s="20"/>
      <c r="I14" s="20">
        <v>-7331049</v>
      </c>
      <c r="J14" s="20">
        <v>-8928043</v>
      </c>
      <c r="K14" s="20">
        <v>-6144078</v>
      </c>
      <c r="L14" s="20">
        <v>-12389237</v>
      </c>
      <c r="M14" s="20">
        <v>-8796200</v>
      </c>
      <c r="N14" s="20">
        <v>-27329515</v>
      </c>
      <c r="O14" s="20">
        <v>-10955254</v>
      </c>
      <c r="P14" s="20">
        <v>-16146044</v>
      </c>
      <c r="Q14" s="20">
        <v>-13426649</v>
      </c>
      <c r="R14" s="20">
        <v>-40527947</v>
      </c>
      <c r="S14" s="20"/>
      <c r="T14" s="20"/>
      <c r="U14" s="20"/>
      <c r="V14" s="20"/>
      <c r="W14" s="20">
        <v>-76785505</v>
      </c>
      <c r="X14" s="20"/>
      <c r="Y14" s="20">
        <v>-76785505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272229080</v>
      </c>
      <c r="F17" s="28">
        <f t="shared" si="0"/>
        <v>276290880</v>
      </c>
      <c r="G17" s="28">
        <f t="shared" si="0"/>
        <v>-1455738</v>
      </c>
      <c r="H17" s="28">
        <f t="shared" si="0"/>
        <v>0</v>
      </c>
      <c r="I17" s="28">
        <f t="shared" si="0"/>
        <v>-7262948</v>
      </c>
      <c r="J17" s="28">
        <f t="shared" si="0"/>
        <v>-8718686</v>
      </c>
      <c r="K17" s="28">
        <f t="shared" si="0"/>
        <v>-6144078</v>
      </c>
      <c r="L17" s="28">
        <f t="shared" si="0"/>
        <v>-12389237</v>
      </c>
      <c r="M17" s="28">
        <f t="shared" si="0"/>
        <v>-8317672</v>
      </c>
      <c r="N17" s="28">
        <f t="shared" si="0"/>
        <v>-26850987</v>
      </c>
      <c r="O17" s="28">
        <f t="shared" si="0"/>
        <v>-10809915</v>
      </c>
      <c r="P17" s="28">
        <f t="shared" si="0"/>
        <v>-15611999</v>
      </c>
      <c r="Q17" s="28">
        <f t="shared" si="0"/>
        <v>-13123482</v>
      </c>
      <c r="R17" s="28">
        <f t="shared" si="0"/>
        <v>-39545396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-75115069</v>
      </c>
      <c r="X17" s="28">
        <f t="shared" si="0"/>
        <v>207217647</v>
      </c>
      <c r="Y17" s="28">
        <f t="shared" si="0"/>
        <v>-282332716</v>
      </c>
      <c r="Z17" s="29">
        <f>+IF(X17&lt;&gt;0,+(Y17/X17)*100,0)</f>
        <v>-136.24935910984453</v>
      </c>
      <c r="AA17" s="30">
        <f>SUM(AA6:AA16)</f>
        <v>276290880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>
        <v>22702</v>
      </c>
      <c r="H23" s="36"/>
      <c r="I23" s="36">
        <v>8531</v>
      </c>
      <c r="J23" s="20">
        <v>31233</v>
      </c>
      <c r="K23" s="36">
        <v>18424</v>
      </c>
      <c r="L23" s="36">
        <v>2864</v>
      </c>
      <c r="M23" s="20">
        <v>1180</v>
      </c>
      <c r="N23" s="36">
        <v>22468</v>
      </c>
      <c r="O23" s="36">
        <v>42257</v>
      </c>
      <c r="P23" s="36">
        <v>21126</v>
      </c>
      <c r="Q23" s="20">
        <v>4967</v>
      </c>
      <c r="R23" s="36">
        <v>68350</v>
      </c>
      <c r="S23" s="36"/>
      <c r="T23" s="20"/>
      <c r="U23" s="36"/>
      <c r="V23" s="36"/>
      <c r="W23" s="36">
        <v>122051</v>
      </c>
      <c r="X23" s="20"/>
      <c r="Y23" s="36">
        <v>122051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-1984263</v>
      </c>
      <c r="H26" s="20"/>
      <c r="I26" s="20">
        <v>-33477370</v>
      </c>
      <c r="J26" s="20">
        <v>-35461633</v>
      </c>
      <c r="K26" s="20">
        <v>-53940902</v>
      </c>
      <c r="L26" s="20">
        <v>-37323807</v>
      </c>
      <c r="M26" s="20">
        <v>-43505605</v>
      </c>
      <c r="N26" s="20">
        <v>-134770314</v>
      </c>
      <c r="O26" s="20">
        <v>-17028436</v>
      </c>
      <c r="P26" s="20">
        <v>-63822996</v>
      </c>
      <c r="Q26" s="20">
        <v>-21832978</v>
      </c>
      <c r="R26" s="20">
        <v>-102684410</v>
      </c>
      <c r="S26" s="20"/>
      <c r="T26" s="20"/>
      <c r="U26" s="20"/>
      <c r="V26" s="20"/>
      <c r="W26" s="20">
        <v>-272916357</v>
      </c>
      <c r="X26" s="20"/>
      <c r="Y26" s="20">
        <v>-272916357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-1961561</v>
      </c>
      <c r="H27" s="28">
        <f t="shared" si="1"/>
        <v>0</v>
      </c>
      <c r="I27" s="28">
        <f t="shared" si="1"/>
        <v>-33468839</v>
      </c>
      <c r="J27" s="28">
        <f t="shared" si="1"/>
        <v>-35430400</v>
      </c>
      <c r="K27" s="28">
        <f t="shared" si="1"/>
        <v>-53922478</v>
      </c>
      <c r="L27" s="28">
        <f t="shared" si="1"/>
        <v>-37320943</v>
      </c>
      <c r="M27" s="28">
        <f t="shared" si="1"/>
        <v>-43504425</v>
      </c>
      <c r="N27" s="28">
        <f t="shared" si="1"/>
        <v>-134747846</v>
      </c>
      <c r="O27" s="28">
        <f t="shared" si="1"/>
        <v>-16986179</v>
      </c>
      <c r="P27" s="28">
        <f t="shared" si="1"/>
        <v>-63801870</v>
      </c>
      <c r="Q27" s="28">
        <f t="shared" si="1"/>
        <v>-21828011</v>
      </c>
      <c r="R27" s="28">
        <f t="shared" si="1"/>
        <v>-102616060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-272794306</v>
      </c>
      <c r="X27" s="28">
        <f t="shared" si="1"/>
        <v>0</v>
      </c>
      <c r="Y27" s="28">
        <f t="shared" si="1"/>
        <v>-272794306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272229080</v>
      </c>
      <c r="F38" s="2">
        <f t="shared" si="3"/>
        <v>276290880</v>
      </c>
      <c r="G38" s="2">
        <f t="shared" si="3"/>
        <v>-3417299</v>
      </c>
      <c r="H38" s="2">
        <f t="shared" si="3"/>
        <v>0</v>
      </c>
      <c r="I38" s="2">
        <f t="shared" si="3"/>
        <v>-40731787</v>
      </c>
      <c r="J38" s="2">
        <f t="shared" si="3"/>
        <v>-44149086</v>
      </c>
      <c r="K38" s="2">
        <f t="shared" si="3"/>
        <v>-60066556</v>
      </c>
      <c r="L38" s="2">
        <f t="shared" si="3"/>
        <v>-49710180</v>
      </c>
      <c r="M38" s="2">
        <f t="shared" si="3"/>
        <v>-51822097</v>
      </c>
      <c r="N38" s="2">
        <f t="shared" si="3"/>
        <v>-161598833</v>
      </c>
      <c r="O38" s="2">
        <f t="shared" si="3"/>
        <v>-27796094</v>
      </c>
      <c r="P38" s="2">
        <f t="shared" si="3"/>
        <v>-79413869</v>
      </c>
      <c r="Q38" s="2">
        <f t="shared" si="3"/>
        <v>-34951493</v>
      </c>
      <c r="R38" s="2">
        <f t="shared" si="3"/>
        <v>-142161456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-347909375</v>
      </c>
      <c r="X38" s="2">
        <f t="shared" si="3"/>
        <v>207217647</v>
      </c>
      <c r="Y38" s="2">
        <f t="shared" si="3"/>
        <v>-555127022</v>
      </c>
      <c r="Z38" s="34">
        <f>+IF(X38&lt;&gt;0,+(Y38/X38)*100,0)</f>
        <v>-267.89563052996158</v>
      </c>
      <c r="AA38" s="35">
        <f>+AA17+AA27+AA36</f>
        <v>276290880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-3417299</v>
      </c>
      <c r="I39" s="2">
        <f>+H40+I60</f>
        <v>-3417299</v>
      </c>
      <c r="J39" s="2">
        <f>+G39</f>
        <v>0</v>
      </c>
      <c r="K39" s="2">
        <f>+I40+K60</f>
        <v>-44149086</v>
      </c>
      <c r="L39" s="2">
        <f>+K40+L60</f>
        <v>-104215642</v>
      </c>
      <c r="M39" s="2">
        <f>+L40+M60</f>
        <v>-153925822</v>
      </c>
      <c r="N39" s="2">
        <f>+K39</f>
        <v>-44149086</v>
      </c>
      <c r="O39" s="2">
        <f>+M40+O60</f>
        <v>-205747919</v>
      </c>
      <c r="P39" s="2">
        <f>+O40+P60</f>
        <v>-233544013</v>
      </c>
      <c r="Q39" s="2">
        <f>+P40+Q60</f>
        <v>-312957882</v>
      </c>
      <c r="R39" s="2">
        <f>+O39</f>
        <v>-205747919</v>
      </c>
      <c r="S39" s="2">
        <f>+Q40+S60</f>
        <v>-347909375</v>
      </c>
      <c r="T39" s="2">
        <f>+S40+T60</f>
        <v>-347909375</v>
      </c>
      <c r="U39" s="2">
        <f>+T40+U60</f>
        <v>-347909375</v>
      </c>
      <c r="V39" s="2">
        <f>+S39</f>
        <v>-347909375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272229080</v>
      </c>
      <c r="F40" s="45">
        <f t="shared" si="4"/>
        <v>276290880</v>
      </c>
      <c r="G40" s="45">
        <f t="shared" si="4"/>
        <v>-3417299</v>
      </c>
      <c r="H40" s="45">
        <f t="shared" si="4"/>
        <v>-3417299</v>
      </c>
      <c r="I40" s="45">
        <f t="shared" si="4"/>
        <v>-44149086</v>
      </c>
      <c r="J40" s="45">
        <f>+I40</f>
        <v>-44149086</v>
      </c>
      <c r="K40" s="45">
        <f t="shared" si="4"/>
        <v>-104215642</v>
      </c>
      <c r="L40" s="45">
        <f t="shared" si="4"/>
        <v>-153925822</v>
      </c>
      <c r="M40" s="45">
        <f t="shared" si="4"/>
        <v>-205747919</v>
      </c>
      <c r="N40" s="45">
        <f>+M40</f>
        <v>-205747919</v>
      </c>
      <c r="O40" s="45">
        <f t="shared" si="4"/>
        <v>-233544013</v>
      </c>
      <c r="P40" s="45">
        <f t="shared" si="4"/>
        <v>-312957882</v>
      </c>
      <c r="Q40" s="45">
        <f t="shared" si="4"/>
        <v>-347909375</v>
      </c>
      <c r="R40" s="45">
        <f>+Q40</f>
        <v>-347909375</v>
      </c>
      <c r="S40" s="45">
        <f t="shared" si="4"/>
        <v>-347909375</v>
      </c>
      <c r="T40" s="45">
        <f t="shared" si="4"/>
        <v>-347909375</v>
      </c>
      <c r="U40" s="45">
        <f t="shared" si="4"/>
        <v>-347909375</v>
      </c>
      <c r="V40" s="45">
        <f>+U40</f>
        <v>-347909375</v>
      </c>
      <c r="W40" s="45">
        <f>+V40</f>
        <v>-347909375</v>
      </c>
      <c r="X40" s="45">
        <f t="shared" si="4"/>
        <v>207217647</v>
      </c>
      <c r="Y40" s="45">
        <f t="shared" si="4"/>
        <v>-555127022</v>
      </c>
      <c r="Z40" s="46">
        <f>+IF(X40&lt;&gt;0,+(Y40/X40)*100,0)</f>
        <v>-267.89563052996158</v>
      </c>
      <c r="AA40" s="47">
        <f t="shared" si="4"/>
        <v>276290880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74891920</v>
      </c>
      <c r="D7" s="18"/>
      <c r="E7" s="19"/>
      <c r="F7" s="20"/>
      <c r="G7" s="20">
        <v>6079502</v>
      </c>
      <c r="H7" s="20">
        <v>6410210</v>
      </c>
      <c r="I7" s="20">
        <v>5898867</v>
      </c>
      <c r="J7" s="20">
        <v>18388579</v>
      </c>
      <c r="K7" s="20">
        <v>6978192</v>
      </c>
      <c r="L7" s="20">
        <v>7228277</v>
      </c>
      <c r="M7" s="20">
        <v>15071906</v>
      </c>
      <c r="N7" s="20">
        <v>29278375</v>
      </c>
      <c r="O7" s="20">
        <v>7189339</v>
      </c>
      <c r="P7" s="20">
        <v>7423273</v>
      </c>
      <c r="Q7" s="20">
        <v>10028807</v>
      </c>
      <c r="R7" s="20">
        <v>24641419</v>
      </c>
      <c r="S7" s="20"/>
      <c r="T7" s="20"/>
      <c r="U7" s="20"/>
      <c r="V7" s="20"/>
      <c r="W7" s="20">
        <v>72308373</v>
      </c>
      <c r="X7" s="20"/>
      <c r="Y7" s="20">
        <v>72308373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-4400560</v>
      </c>
      <c r="D14" s="18"/>
      <c r="E14" s="19"/>
      <c r="F14" s="20"/>
      <c r="G14" s="20">
        <v>-22806</v>
      </c>
      <c r="H14" s="20">
        <v>-398515</v>
      </c>
      <c r="I14" s="20">
        <v>-280729</v>
      </c>
      <c r="J14" s="20">
        <v>-702050</v>
      </c>
      <c r="K14" s="20">
        <v>-371460</v>
      </c>
      <c r="L14" s="20">
        <v>-529265</v>
      </c>
      <c r="M14" s="20">
        <v>-586598</v>
      </c>
      <c r="N14" s="20">
        <v>-1487323</v>
      </c>
      <c r="O14" s="20">
        <v>-255074</v>
      </c>
      <c r="P14" s="20">
        <v>-290810</v>
      </c>
      <c r="Q14" s="20">
        <v>-244737</v>
      </c>
      <c r="R14" s="20">
        <v>-790621</v>
      </c>
      <c r="S14" s="20"/>
      <c r="T14" s="20"/>
      <c r="U14" s="20"/>
      <c r="V14" s="20"/>
      <c r="W14" s="20">
        <v>-2979994</v>
      </c>
      <c r="X14" s="20"/>
      <c r="Y14" s="20">
        <v>-2979994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70491360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6056696</v>
      </c>
      <c r="H17" s="28">
        <f t="shared" si="0"/>
        <v>6011695</v>
      </c>
      <c r="I17" s="28">
        <f t="shared" si="0"/>
        <v>5618138</v>
      </c>
      <c r="J17" s="28">
        <f t="shared" si="0"/>
        <v>17686529</v>
      </c>
      <c r="K17" s="28">
        <f t="shared" si="0"/>
        <v>6606732</v>
      </c>
      <c r="L17" s="28">
        <f t="shared" si="0"/>
        <v>6699012</v>
      </c>
      <c r="M17" s="28">
        <f t="shared" si="0"/>
        <v>14485308</v>
      </c>
      <c r="N17" s="28">
        <f t="shared" si="0"/>
        <v>27791052</v>
      </c>
      <c r="O17" s="28">
        <f t="shared" si="0"/>
        <v>6934265</v>
      </c>
      <c r="P17" s="28">
        <f t="shared" si="0"/>
        <v>7132463</v>
      </c>
      <c r="Q17" s="28">
        <f t="shared" si="0"/>
        <v>9784070</v>
      </c>
      <c r="R17" s="28">
        <f t="shared" si="0"/>
        <v>23850798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69328379</v>
      </c>
      <c r="X17" s="28">
        <f t="shared" si="0"/>
        <v>0</v>
      </c>
      <c r="Y17" s="28">
        <f t="shared" si="0"/>
        <v>69328379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-61866018</v>
      </c>
      <c r="D26" s="18"/>
      <c r="E26" s="19"/>
      <c r="F26" s="20"/>
      <c r="G26" s="20">
        <v>-1340998</v>
      </c>
      <c r="H26" s="20">
        <v>-941790</v>
      </c>
      <c r="I26" s="20">
        <v>-6384895</v>
      </c>
      <c r="J26" s="20">
        <v>-8667683</v>
      </c>
      <c r="K26" s="20">
        <v>-2779030</v>
      </c>
      <c r="L26" s="20">
        <v>-2586392</v>
      </c>
      <c r="M26" s="20">
        <v>-307426</v>
      </c>
      <c r="N26" s="20">
        <v>-5672848</v>
      </c>
      <c r="O26" s="20">
        <v>-2877789</v>
      </c>
      <c r="P26" s="20">
        <v>-579704</v>
      </c>
      <c r="Q26" s="20">
        <v>-972475</v>
      </c>
      <c r="R26" s="20">
        <v>-4429968</v>
      </c>
      <c r="S26" s="20"/>
      <c r="T26" s="20"/>
      <c r="U26" s="20"/>
      <c r="V26" s="20"/>
      <c r="W26" s="20">
        <v>-18770499</v>
      </c>
      <c r="X26" s="20"/>
      <c r="Y26" s="20">
        <v>-18770499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-61866018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-1340998</v>
      </c>
      <c r="H27" s="28">
        <f t="shared" si="1"/>
        <v>-941790</v>
      </c>
      <c r="I27" s="28">
        <f t="shared" si="1"/>
        <v>-6384895</v>
      </c>
      <c r="J27" s="28">
        <f t="shared" si="1"/>
        <v>-8667683</v>
      </c>
      <c r="K27" s="28">
        <f t="shared" si="1"/>
        <v>-2779030</v>
      </c>
      <c r="L27" s="28">
        <f t="shared" si="1"/>
        <v>-2586392</v>
      </c>
      <c r="M27" s="28">
        <f t="shared" si="1"/>
        <v>-307426</v>
      </c>
      <c r="N27" s="28">
        <f t="shared" si="1"/>
        <v>-5672848</v>
      </c>
      <c r="O27" s="28">
        <f t="shared" si="1"/>
        <v>-2877789</v>
      </c>
      <c r="P27" s="28">
        <f t="shared" si="1"/>
        <v>-579704</v>
      </c>
      <c r="Q27" s="28">
        <f t="shared" si="1"/>
        <v>-972475</v>
      </c>
      <c r="R27" s="28">
        <f t="shared" si="1"/>
        <v>-4429968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-18770499</v>
      </c>
      <c r="X27" s="28">
        <f t="shared" si="1"/>
        <v>0</v>
      </c>
      <c r="Y27" s="28">
        <f t="shared" si="1"/>
        <v>-18770499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8625342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4715698</v>
      </c>
      <c r="H38" s="2">
        <f t="shared" si="3"/>
        <v>5069905</v>
      </c>
      <c r="I38" s="2">
        <f t="shared" si="3"/>
        <v>-766757</v>
      </c>
      <c r="J38" s="2">
        <f t="shared" si="3"/>
        <v>9018846</v>
      </c>
      <c r="K38" s="2">
        <f t="shared" si="3"/>
        <v>3827702</v>
      </c>
      <c r="L38" s="2">
        <f t="shared" si="3"/>
        <v>4112620</v>
      </c>
      <c r="M38" s="2">
        <f t="shared" si="3"/>
        <v>14177882</v>
      </c>
      <c r="N38" s="2">
        <f t="shared" si="3"/>
        <v>22118204</v>
      </c>
      <c r="O38" s="2">
        <f t="shared" si="3"/>
        <v>4056476</v>
      </c>
      <c r="P38" s="2">
        <f t="shared" si="3"/>
        <v>6552759</v>
      </c>
      <c r="Q38" s="2">
        <f t="shared" si="3"/>
        <v>8811595</v>
      </c>
      <c r="R38" s="2">
        <f t="shared" si="3"/>
        <v>19420830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50557880</v>
      </c>
      <c r="X38" s="2">
        <f t="shared" si="3"/>
        <v>0</v>
      </c>
      <c r="Y38" s="2">
        <f t="shared" si="3"/>
        <v>50557880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4715698</v>
      </c>
      <c r="I39" s="2">
        <f>+H40+I60</f>
        <v>9785603</v>
      </c>
      <c r="J39" s="2">
        <f>+G39</f>
        <v>0</v>
      </c>
      <c r="K39" s="2">
        <f>+I40+K60</f>
        <v>9018846</v>
      </c>
      <c r="L39" s="2">
        <f>+K40+L60</f>
        <v>12846548</v>
      </c>
      <c r="M39" s="2">
        <f>+L40+M60</f>
        <v>16959168</v>
      </c>
      <c r="N39" s="2">
        <f>+K39</f>
        <v>9018846</v>
      </c>
      <c r="O39" s="2">
        <f>+M40+O60</f>
        <v>31137050</v>
      </c>
      <c r="P39" s="2">
        <f>+O40+P60</f>
        <v>35193526</v>
      </c>
      <c r="Q39" s="2">
        <f>+P40+Q60</f>
        <v>41746285</v>
      </c>
      <c r="R39" s="2">
        <f>+O39</f>
        <v>31137050</v>
      </c>
      <c r="S39" s="2">
        <f>+Q40+S60</f>
        <v>50557880</v>
      </c>
      <c r="T39" s="2">
        <f>+S40+T60</f>
        <v>50557880</v>
      </c>
      <c r="U39" s="2">
        <f>+T40+U60</f>
        <v>50557880</v>
      </c>
      <c r="V39" s="2">
        <f>+S39</f>
        <v>50557880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8625342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4715698</v>
      </c>
      <c r="H40" s="45">
        <f t="shared" si="4"/>
        <v>9785603</v>
      </c>
      <c r="I40" s="45">
        <f t="shared" si="4"/>
        <v>9018846</v>
      </c>
      <c r="J40" s="45">
        <f>+I40</f>
        <v>9018846</v>
      </c>
      <c r="K40" s="45">
        <f t="shared" si="4"/>
        <v>12846548</v>
      </c>
      <c r="L40" s="45">
        <f t="shared" si="4"/>
        <v>16959168</v>
      </c>
      <c r="M40" s="45">
        <f t="shared" si="4"/>
        <v>31137050</v>
      </c>
      <c r="N40" s="45">
        <f>+M40</f>
        <v>31137050</v>
      </c>
      <c r="O40" s="45">
        <f t="shared" si="4"/>
        <v>35193526</v>
      </c>
      <c r="P40" s="45">
        <f t="shared" si="4"/>
        <v>41746285</v>
      </c>
      <c r="Q40" s="45">
        <f t="shared" si="4"/>
        <v>50557880</v>
      </c>
      <c r="R40" s="45">
        <f>+Q40</f>
        <v>50557880</v>
      </c>
      <c r="S40" s="45">
        <f t="shared" si="4"/>
        <v>50557880</v>
      </c>
      <c r="T40" s="45">
        <f t="shared" si="4"/>
        <v>50557880</v>
      </c>
      <c r="U40" s="45">
        <f t="shared" si="4"/>
        <v>50557880</v>
      </c>
      <c r="V40" s="45">
        <f>+U40</f>
        <v>50557880</v>
      </c>
      <c r="W40" s="45">
        <f>+V40</f>
        <v>50557880</v>
      </c>
      <c r="X40" s="45">
        <f t="shared" si="4"/>
        <v>0</v>
      </c>
      <c r="Y40" s="45">
        <f t="shared" si="4"/>
        <v>50557880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78070821</v>
      </c>
      <c r="F7" s="20">
        <v>78064171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58548114</v>
      </c>
      <c r="Y7" s="20">
        <v>-58548114</v>
      </c>
      <c r="Z7" s="21">
        <v>-100</v>
      </c>
      <c r="AA7" s="22">
        <v>78064171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14180800</v>
      </c>
      <c r="F9" s="20">
        <v>14180800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14180800</v>
      </c>
      <c r="Y9" s="20">
        <v>-14180800</v>
      </c>
      <c r="Z9" s="21">
        <v>-100</v>
      </c>
      <c r="AA9" s="22">
        <v>14180800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23344000</v>
      </c>
      <c r="F10" s="20">
        <v>21783000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21783000</v>
      </c>
      <c r="Y10" s="20">
        <v>-21783000</v>
      </c>
      <c r="Z10" s="21">
        <v>-100</v>
      </c>
      <c r="AA10" s="22">
        <v>21783000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-13022399</v>
      </c>
      <c r="D14" s="18"/>
      <c r="E14" s="19"/>
      <c r="F14" s="20"/>
      <c r="G14" s="20">
        <v>-713954</v>
      </c>
      <c r="H14" s="20">
        <v>65776</v>
      </c>
      <c r="I14" s="20">
        <v>688929</v>
      </c>
      <c r="J14" s="20">
        <v>40751</v>
      </c>
      <c r="K14" s="20">
        <v>334379</v>
      </c>
      <c r="L14" s="20">
        <v>-294618</v>
      </c>
      <c r="M14" s="20">
        <v>-133200</v>
      </c>
      <c r="N14" s="20">
        <v>-93439</v>
      </c>
      <c r="O14" s="20">
        <v>433782</v>
      </c>
      <c r="P14" s="20">
        <v>1025020</v>
      </c>
      <c r="Q14" s="20">
        <v>-1548770</v>
      </c>
      <c r="R14" s="20">
        <v>-89968</v>
      </c>
      <c r="S14" s="20"/>
      <c r="T14" s="20"/>
      <c r="U14" s="20"/>
      <c r="V14" s="20"/>
      <c r="W14" s="20">
        <v>-142656</v>
      </c>
      <c r="X14" s="20"/>
      <c r="Y14" s="20">
        <v>-142656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-1793445</v>
      </c>
      <c r="F15" s="20">
        <v>-1793445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-1345077</v>
      </c>
      <c r="Y15" s="20">
        <v>1345077</v>
      </c>
      <c r="Z15" s="21">
        <v>-100</v>
      </c>
      <c r="AA15" s="22">
        <v>-1793445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-13022399</v>
      </c>
      <c r="D17" s="26">
        <f>SUM(D6:D16)</f>
        <v>0</v>
      </c>
      <c r="E17" s="27">
        <f t="shared" si="0"/>
        <v>113802176</v>
      </c>
      <c r="F17" s="28">
        <f t="shared" si="0"/>
        <v>112234526</v>
      </c>
      <c r="G17" s="28">
        <f t="shared" si="0"/>
        <v>-713954</v>
      </c>
      <c r="H17" s="28">
        <f t="shared" si="0"/>
        <v>65776</v>
      </c>
      <c r="I17" s="28">
        <f t="shared" si="0"/>
        <v>688929</v>
      </c>
      <c r="J17" s="28">
        <f t="shared" si="0"/>
        <v>40751</v>
      </c>
      <c r="K17" s="28">
        <f t="shared" si="0"/>
        <v>334379</v>
      </c>
      <c r="L17" s="28">
        <f t="shared" si="0"/>
        <v>-294618</v>
      </c>
      <c r="M17" s="28">
        <f t="shared" si="0"/>
        <v>-133200</v>
      </c>
      <c r="N17" s="28">
        <f t="shared" si="0"/>
        <v>-93439</v>
      </c>
      <c r="O17" s="28">
        <f t="shared" si="0"/>
        <v>433782</v>
      </c>
      <c r="P17" s="28">
        <f t="shared" si="0"/>
        <v>1025020</v>
      </c>
      <c r="Q17" s="28">
        <f t="shared" si="0"/>
        <v>-1548770</v>
      </c>
      <c r="R17" s="28">
        <f t="shared" si="0"/>
        <v>-89968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-142656</v>
      </c>
      <c r="X17" s="28">
        <f t="shared" si="0"/>
        <v>93166837</v>
      </c>
      <c r="Y17" s="28">
        <f t="shared" si="0"/>
        <v>-93309493</v>
      </c>
      <c r="Z17" s="29">
        <f>+IF(X17&lt;&gt;0,+(Y17/X17)*100,0)</f>
        <v>-100.15311886138198</v>
      </c>
      <c r="AA17" s="30">
        <f>SUM(AA6:AA16)</f>
        <v>112234526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-25408171</v>
      </c>
      <c r="D26" s="18"/>
      <c r="E26" s="19">
        <v>-27349759</v>
      </c>
      <c r="F26" s="20">
        <v>-39711316</v>
      </c>
      <c r="G26" s="20">
        <v>-2346235</v>
      </c>
      <c r="H26" s="20"/>
      <c r="I26" s="20">
        <v>-3116966</v>
      </c>
      <c r="J26" s="20">
        <v>-5463201</v>
      </c>
      <c r="K26" s="20"/>
      <c r="L26" s="20">
        <v>-1842610</v>
      </c>
      <c r="M26" s="20">
        <v>-7257248</v>
      </c>
      <c r="N26" s="20">
        <v>-9099858</v>
      </c>
      <c r="O26" s="20"/>
      <c r="P26" s="20">
        <v>-2086161</v>
      </c>
      <c r="Q26" s="20">
        <v>-4416574</v>
      </c>
      <c r="R26" s="20">
        <v>-6502735</v>
      </c>
      <c r="S26" s="20"/>
      <c r="T26" s="20"/>
      <c r="U26" s="20"/>
      <c r="V26" s="20"/>
      <c r="W26" s="20">
        <v>-21065794</v>
      </c>
      <c r="X26" s="20">
        <v>-29783430</v>
      </c>
      <c r="Y26" s="20">
        <v>8717636</v>
      </c>
      <c r="Z26" s="21">
        <v>-29.270087427808011</v>
      </c>
      <c r="AA26" s="22">
        <v>-39711316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-25408171</v>
      </c>
      <c r="D27" s="26">
        <f>SUM(D21:D26)</f>
        <v>0</v>
      </c>
      <c r="E27" s="27">
        <f t="shared" si="1"/>
        <v>-27349759</v>
      </c>
      <c r="F27" s="28">
        <f t="shared" si="1"/>
        <v>-39711316</v>
      </c>
      <c r="G27" s="28">
        <f t="shared" si="1"/>
        <v>-2346235</v>
      </c>
      <c r="H27" s="28">
        <f t="shared" si="1"/>
        <v>0</v>
      </c>
      <c r="I27" s="28">
        <f t="shared" si="1"/>
        <v>-3116966</v>
      </c>
      <c r="J27" s="28">
        <f t="shared" si="1"/>
        <v>-5463201</v>
      </c>
      <c r="K27" s="28">
        <f t="shared" si="1"/>
        <v>0</v>
      </c>
      <c r="L27" s="28">
        <f t="shared" si="1"/>
        <v>-1842610</v>
      </c>
      <c r="M27" s="28">
        <f t="shared" si="1"/>
        <v>-7257248</v>
      </c>
      <c r="N27" s="28">
        <f t="shared" si="1"/>
        <v>-9099858</v>
      </c>
      <c r="O27" s="28">
        <f t="shared" si="1"/>
        <v>0</v>
      </c>
      <c r="P27" s="28">
        <f t="shared" si="1"/>
        <v>-2086161</v>
      </c>
      <c r="Q27" s="28">
        <f t="shared" si="1"/>
        <v>-4416574</v>
      </c>
      <c r="R27" s="28">
        <f t="shared" si="1"/>
        <v>-6502735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-21065794</v>
      </c>
      <c r="X27" s="28">
        <f t="shared" si="1"/>
        <v>-29783430</v>
      </c>
      <c r="Y27" s="28">
        <f t="shared" si="1"/>
        <v>8717636</v>
      </c>
      <c r="Z27" s="29">
        <f>+IF(X27&lt;&gt;0,+(Y27/X27)*100,0)</f>
        <v>-29.270087427808011</v>
      </c>
      <c r="AA27" s="30">
        <f>SUM(AA21:AA26)</f>
        <v>-39711316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-38430570</v>
      </c>
      <c r="D38" s="32">
        <f>+D17+D27+D36</f>
        <v>0</v>
      </c>
      <c r="E38" s="33">
        <f t="shared" si="3"/>
        <v>86452417</v>
      </c>
      <c r="F38" s="2">
        <f t="shared" si="3"/>
        <v>72523210</v>
      </c>
      <c r="G38" s="2">
        <f t="shared" si="3"/>
        <v>-3060189</v>
      </c>
      <c r="H38" s="2">
        <f t="shared" si="3"/>
        <v>65776</v>
      </c>
      <c r="I38" s="2">
        <f t="shared" si="3"/>
        <v>-2428037</v>
      </c>
      <c r="J38" s="2">
        <f t="shared" si="3"/>
        <v>-5422450</v>
      </c>
      <c r="K38" s="2">
        <f t="shared" si="3"/>
        <v>334379</v>
      </c>
      <c r="L38" s="2">
        <f t="shared" si="3"/>
        <v>-2137228</v>
      </c>
      <c r="M38" s="2">
        <f t="shared" si="3"/>
        <v>-7390448</v>
      </c>
      <c r="N38" s="2">
        <f t="shared" si="3"/>
        <v>-9193297</v>
      </c>
      <c r="O38" s="2">
        <f t="shared" si="3"/>
        <v>433782</v>
      </c>
      <c r="P38" s="2">
        <f t="shared" si="3"/>
        <v>-1061141</v>
      </c>
      <c r="Q38" s="2">
        <f t="shared" si="3"/>
        <v>-5965344</v>
      </c>
      <c r="R38" s="2">
        <f t="shared" si="3"/>
        <v>-6592703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-21208450</v>
      </c>
      <c r="X38" s="2">
        <f t="shared" si="3"/>
        <v>63383407</v>
      </c>
      <c r="Y38" s="2">
        <f t="shared" si="3"/>
        <v>-84591857</v>
      </c>
      <c r="Z38" s="34">
        <f>+IF(X38&lt;&gt;0,+(Y38/X38)*100,0)</f>
        <v>-133.46057115547606</v>
      </c>
      <c r="AA38" s="35">
        <f>+AA17+AA27+AA36</f>
        <v>72523210</v>
      </c>
    </row>
    <row r="39" spans="1:27" x14ac:dyDescent="0.25">
      <c r="A39" s="23" t="s">
        <v>60</v>
      </c>
      <c r="B39" s="17"/>
      <c r="C39" s="32">
        <v>-16950789</v>
      </c>
      <c r="D39" s="32"/>
      <c r="E39" s="33">
        <v>52427072</v>
      </c>
      <c r="F39" s="2">
        <v>-54399360</v>
      </c>
      <c r="G39" s="2"/>
      <c r="H39" s="2">
        <f>+G40+H60</f>
        <v>-3060189</v>
      </c>
      <c r="I39" s="2">
        <f>+H40+I60</f>
        <v>-57393771</v>
      </c>
      <c r="J39" s="2">
        <f>+G39</f>
        <v>0</v>
      </c>
      <c r="K39" s="2">
        <f>+I40+K60</f>
        <v>-59821808</v>
      </c>
      <c r="L39" s="2">
        <f>+K40+L60</f>
        <v>-59487429</v>
      </c>
      <c r="M39" s="2">
        <f>+L40+M60</f>
        <v>-61624657</v>
      </c>
      <c r="N39" s="2">
        <f>+K39</f>
        <v>-59821808</v>
      </c>
      <c r="O39" s="2">
        <f>+M40+O60</f>
        <v>-69015105</v>
      </c>
      <c r="P39" s="2">
        <f>+O40+P60</f>
        <v>-68581323</v>
      </c>
      <c r="Q39" s="2">
        <f>+P40+Q60</f>
        <v>-69642464</v>
      </c>
      <c r="R39" s="2">
        <f>+O39</f>
        <v>-69015105</v>
      </c>
      <c r="S39" s="2">
        <f>+Q40+S60</f>
        <v>-75607808</v>
      </c>
      <c r="T39" s="2">
        <f>+S40+T60</f>
        <v>-75607808</v>
      </c>
      <c r="U39" s="2">
        <f>+T40+U60</f>
        <v>-75607808</v>
      </c>
      <c r="V39" s="2">
        <f>+S39</f>
        <v>-75607808</v>
      </c>
      <c r="W39" s="2">
        <f>+G39</f>
        <v>0</v>
      </c>
      <c r="X39" s="2">
        <v>-54399360</v>
      </c>
      <c r="Y39" s="2">
        <f>+W39-X39</f>
        <v>54399360</v>
      </c>
      <c r="Z39" s="34">
        <f>+IF(X39&lt;&gt;0,+(Y39/X39)*100,0)</f>
        <v>-100</v>
      </c>
      <c r="AA39" s="35">
        <v>-54399360</v>
      </c>
    </row>
    <row r="40" spans="1:27" x14ac:dyDescent="0.25">
      <c r="A40" s="41" t="s">
        <v>62</v>
      </c>
      <c r="B40" s="42" t="s">
        <v>61</v>
      </c>
      <c r="C40" s="43">
        <f>+C38+C39</f>
        <v>-55381359</v>
      </c>
      <c r="D40" s="43">
        <f t="shared" ref="D40:AA40" si="4">+D38+D39</f>
        <v>0</v>
      </c>
      <c r="E40" s="44">
        <f t="shared" si="4"/>
        <v>138879489</v>
      </c>
      <c r="F40" s="45">
        <f t="shared" si="4"/>
        <v>18123850</v>
      </c>
      <c r="G40" s="45">
        <f t="shared" si="4"/>
        <v>-3060189</v>
      </c>
      <c r="H40" s="45">
        <f t="shared" si="4"/>
        <v>-2994413</v>
      </c>
      <c r="I40" s="45">
        <f t="shared" si="4"/>
        <v>-59821808</v>
      </c>
      <c r="J40" s="45">
        <f>+I40</f>
        <v>-59821808</v>
      </c>
      <c r="K40" s="45">
        <f t="shared" si="4"/>
        <v>-59487429</v>
      </c>
      <c r="L40" s="45">
        <f t="shared" si="4"/>
        <v>-61624657</v>
      </c>
      <c r="M40" s="45">
        <f t="shared" si="4"/>
        <v>-69015105</v>
      </c>
      <c r="N40" s="45">
        <f>+M40</f>
        <v>-69015105</v>
      </c>
      <c r="O40" s="45">
        <f t="shared" si="4"/>
        <v>-68581323</v>
      </c>
      <c r="P40" s="45">
        <f t="shared" si="4"/>
        <v>-69642464</v>
      </c>
      <c r="Q40" s="45">
        <f t="shared" si="4"/>
        <v>-75607808</v>
      </c>
      <c r="R40" s="45">
        <f>+Q40</f>
        <v>-75607808</v>
      </c>
      <c r="S40" s="45">
        <f t="shared" si="4"/>
        <v>-75607808</v>
      </c>
      <c r="T40" s="45">
        <f t="shared" si="4"/>
        <v>-75607808</v>
      </c>
      <c r="U40" s="45">
        <f t="shared" si="4"/>
        <v>-75607808</v>
      </c>
      <c r="V40" s="45">
        <f>+U40</f>
        <v>-75607808</v>
      </c>
      <c r="W40" s="45">
        <f>+V40</f>
        <v>-75607808</v>
      </c>
      <c r="X40" s="45">
        <f t="shared" si="4"/>
        <v>8984047</v>
      </c>
      <c r="Y40" s="45">
        <f t="shared" si="4"/>
        <v>-30192497</v>
      </c>
      <c r="Z40" s="46">
        <f>+IF(X40&lt;&gt;0,+(Y40/X40)*100,0)</f>
        <v>-336.06788789061324</v>
      </c>
      <c r="AA40" s="47">
        <f t="shared" si="4"/>
        <v>18123850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-54399358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628852</v>
      </c>
      <c r="D7" s="18"/>
      <c r="E7" s="19">
        <v>76528717</v>
      </c>
      <c r="F7" s="20">
        <v>75407878</v>
      </c>
      <c r="G7" s="20">
        <v>4694415</v>
      </c>
      <c r="H7" s="20">
        <v>6378240</v>
      </c>
      <c r="I7" s="20">
        <v>5961634</v>
      </c>
      <c r="J7" s="20">
        <v>17034289</v>
      </c>
      <c r="K7" s="20">
        <v>5760369</v>
      </c>
      <c r="L7" s="20">
        <v>6543094</v>
      </c>
      <c r="M7" s="20">
        <v>5837281</v>
      </c>
      <c r="N7" s="20">
        <v>18140744</v>
      </c>
      <c r="O7" s="20">
        <v>6783840</v>
      </c>
      <c r="P7" s="20">
        <v>7090238</v>
      </c>
      <c r="Q7" s="20">
        <v>9151473</v>
      </c>
      <c r="R7" s="20">
        <v>23025551</v>
      </c>
      <c r="S7" s="20"/>
      <c r="T7" s="20"/>
      <c r="U7" s="20"/>
      <c r="V7" s="20"/>
      <c r="W7" s="20">
        <v>58200584</v>
      </c>
      <c r="X7" s="20">
        <v>64450348</v>
      </c>
      <c r="Y7" s="20">
        <v>-6249764</v>
      </c>
      <c r="Z7" s="21">
        <v>-9.6970213411415553</v>
      </c>
      <c r="AA7" s="22">
        <v>75407878</v>
      </c>
    </row>
    <row r="8" spans="1:27" x14ac:dyDescent="0.25">
      <c r="A8" s="23" t="s">
        <v>36</v>
      </c>
      <c r="B8" s="17" t="s">
        <v>32</v>
      </c>
      <c r="C8" s="18">
        <v>3281036</v>
      </c>
      <c r="D8" s="18"/>
      <c r="E8" s="19">
        <v>38123</v>
      </c>
      <c r="F8" s="20">
        <v>810424</v>
      </c>
      <c r="G8" s="20">
        <v>459698</v>
      </c>
      <c r="H8" s="20">
        <v>63219</v>
      </c>
      <c r="I8" s="20"/>
      <c r="J8" s="20">
        <v>522917</v>
      </c>
      <c r="K8" s="20"/>
      <c r="L8" s="20">
        <v>214642</v>
      </c>
      <c r="M8" s="20">
        <v>2606</v>
      </c>
      <c r="N8" s="20">
        <v>217248</v>
      </c>
      <c r="O8" s="20">
        <v>7926</v>
      </c>
      <c r="P8" s="20">
        <v>472618</v>
      </c>
      <c r="Q8" s="20">
        <v>67892</v>
      </c>
      <c r="R8" s="20">
        <v>548436</v>
      </c>
      <c r="S8" s="20"/>
      <c r="T8" s="20"/>
      <c r="U8" s="20"/>
      <c r="V8" s="20"/>
      <c r="W8" s="20">
        <v>1288601</v>
      </c>
      <c r="X8" s="20">
        <v>773824</v>
      </c>
      <c r="Y8" s="20">
        <v>514777</v>
      </c>
      <c r="Z8" s="21">
        <v>66.523783185840713</v>
      </c>
      <c r="AA8" s="22">
        <v>810424</v>
      </c>
    </row>
    <row r="9" spans="1:27" x14ac:dyDescent="0.25">
      <c r="A9" s="23" t="s">
        <v>37</v>
      </c>
      <c r="B9" s="17" t="s">
        <v>6</v>
      </c>
      <c r="C9" s="18">
        <v>28986732</v>
      </c>
      <c r="D9" s="18"/>
      <c r="E9" s="19">
        <v>32212218</v>
      </c>
      <c r="F9" s="20">
        <v>33255701</v>
      </c>
      <c r="G9" s="20">
        <v>13237104</v>
      </c>
      <c r="H9" s="20"/>
      <c r="I9" s="20"/>
      <c r="J9" s="20">
        <v>13237104</v>
      </c>
      <c r="K9" s="20"/>
      <c r="L9" s="20"/>
      <c r="M9" s="20">
        <v>8623988</v>
      </c>
      <c r="N9" s="20">
        <v>8623988</v>
      </c>
      <c r="O9" s="20"/>
      <c r="P9" s="20"/>
      <c r="Q9" s="20">
        <v>7942056</v>
      </c>
      <c r="R9" s="20">
        <v>7942056</v>
      </c>
      <c r="S9" s="20"/>
      <c r="T9" s="20"/>
      <c r="U9" s="20"/>
      <c r="V9" s="20"/>
      <c r="W9" s="20">
        <v>29803148</v>
      </c>
      <c r="X9" s="20">
        <v>32363524</v>
      </c>
      <c r="Y9" s="20">
        <v>-2560376</v>
      </c>
      <c r="Z9" s="21">
        <v>-7.9113016246314842</v>
      </c>
      <c r="AA9" s="22">
        <v>33255701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2956522</v>
      </c>
      <c r="F10" s="20">
        <v>9913072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5947296</v>
      </c>
      <c r="Y10" s="20">
        <v>-5947296</v>
      </c>
      <c r="Z10" s="21">
        <v>-100</v>
      </c>
      <c r="AA10" s="22">
        <v>9913072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-29805208</v>
      </c>
      <c r="D14" s="18"/>
      <c r="E14" s="19">
        <v>-60479655</v>
      </c>
      <c r="F14" s="20">
        <v>-49767780</v>
      </c>
      <c r="G14" s="20">
        <v>-7269214</v>
      </c>
      <c r="H14" s="20">
        <v>-1394687</v>
      </c>
      <c r="I14" s="20">
        <v>-1078203</v>
      </c>
      <c r="J14" s="20">
        <v>-9742104</v>
      </c>
      <c r="K14" s="20">
        <v>-2305815</v>
      </c>
      <c r="L14" s="20">
        <v>-3272850</v>
      </c>
      <c r="M14" s="20">
        <v>-856179</v>
      </c>
      <c r="N14" s="20">
        <v>-6434844</v>
      </c>
      <c r="O14" s="20">
        <v>-536520</v>
      </c>
      <c r="P14" s="20">
        <v>-1488048</v>
      </c>
      <c r="Q14" s="20">
        <v>-2208611</v>
      </c>
      <c r="R14" s="20">
        <v>-4233179</v>
      </c>
      <c r="S14" s="20"/>
      <c r="T14" s="20"/>
      <c r="U14" s="20"/>
      <c r="V14" s="20"/>
      <c r="W14" s="20">
        <v>-20410127</v>
      </c>
      <c r="X14" s="20">
        <v>-38383871</v>
      </c>
      <c r="Y14" s="20">
        <v>17973744</v>
      </c>
      <c r="Z14" s="21">
        <v>-46.826293262605013</v>
      </c>
      <c r="AA14" s="22">
        <v>-49767780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-12159103</v>
      </c>
      <c r="F15" s="20">
        <v>-16955153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-7695064</v>
      </c>
      <c r="Y15" s="20">
        <v>7695064</v>
      </c>
      <c r="Z15" s="21">
        <v>-100</v>
      </c>
      <c r="AA15" s="22">
        <v>-16955153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3091412</v>
      </c>
      <c r="D17" s="26">
        <f>SUM(D6:D16)</f>
        <v>0</v>
      </c>
      <c r="E17" s="27">
        <f t="shared" si="0"/>
        <v>39096822</v>
      </c>
      <c r="F17" s="28">
        <f t="shared" si="0"/>
        <v>52664142</v>
      </c>
      <c r="G17" s="28">
        <f t="shared" si="0"/>
        <v>11122003</v>
      </c>
      <c r="H17" s="28">
        <f t="shared" si="0"/>
        <v>5046772</v>
      </c>
      <c r="I17" s="28">
        <f t="shared" si="0"/>
        <v>4883431</v>
      </c>
      <c r="J17" s="28">
        <f t="shared" si="0"/>
        <v>21052206</v>
      </c>
      <c r="K17" s="28">
        <f t="shared" si="0"/>
        <v>3454554</v>
      </c>
      <c r="L17" s="28">
        <f t="shared" si="0"/>
        <v>3484886</v>
      </c>
      <c r="M17" s="28">
        <f t="shared" si="0"/>
        <v>13607696</v>
      </c>
      <c r="N17" s="28">
        <f t="shared" si="0"/>
        <v>20547136</v>
      </c>
      <c r="O17" s="28">
        <f t="shared" si="0"/>
        <v>6255246</v>
      </c>
      <c r="P17" s="28">
        <f t="shared" si="0"/>
        <v>6074808</v>
      </c>
      <c r="Q17" s="28">
        <f t="shared" si="0"/>
        <v>14952810</v>
      </c>
      <c r="R17" s="28">
        <f t="shared" si="0"/>
        <v>27282864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68882206</v>
      </c>
      <c r="X17" s="28">
        <f t="shared" si="0"/>
        <v>57456057</v>
      </c>
      <c r="Y17" s="28">
        <f t="shared" si="0"/>
        <v>11426149</v>
      </c>
      <c r="Z17" s="29">
        <f>+IF(X17&lt;&gt;0,+(Y17/X17)*100,0)</f>
        <v>19.886761460153799</v>
      </c>
      <c r="AA17" s="30">
        <f>SUM(AA6:AA16)</f>
        <v>52664142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-9672618</v>
      </c>
      <c r="D26" s="18"/>
      <c r="E26" s="19">
        <v>-12106522</v>
      </c>
      <c r="F26" s="20">
        <v>-19044731</v>
      </c>
      <c r="G26" s="20">
        <v>-2944789</v>
      </c>
      <c r="H26" s="20">
        <v>-1921550</v>
      </c>
      <c r="I26" s="20">
        <v>-1115216</v>
      </c>
      <c r="J26" s="20">
        <v>-5981555</v>
      </c>
      <c r="K26" s="20">
        <v>-294148</v>
      </c>
      <c r="L26" s="20">
        <v>-137035</v>
      </c>
      <c r="M26" s="20">
        <v>-1305933</v>
      </c>
      <c r="N26" s="20">
        <v>-1737116</v>
      </c>
      <c r="O26" s="20">
        <v>-902174</v>
      </c>
      <c r="P26" s="20">
        <v>-125174</v>
      </c>
      <c r="Q26" s="20">
        <v>-1081970</v>
      </c>
      <c r="R26" s="20">
        <v>-2109318</v>
      </c>
      <c r="S26" s="20"/>
      <c r="T26" s="20"/>
      <c r="U26" s="20"/>
      <c r="V26" s="20"/>
      <c r="W26" s="20">
        <v>-9827989</v>
      </c>
      <c r="X26" s="20">
        <v>-4736885</v>
      </c>
      <c r="Y26" s="20">
        <v>-5091104</v>
      </c>
      <c r="Z26" s="21">
        <v>107.47788895022782</v>
      </c>
      <c r="AA26" s="22">
        <v>-19044731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-9672618</v>
      </c>
      <c r="D27" s="26">
        <f>SUM(D21:D26)</f>
        <v>0</v>
      </c>
      <c r="E27" s="27">
        <f t="shared" si="1"/>
        <v>-12106522</v>
      </c>
      <c r="F27" s="28">
        <f t="shared" si="1"/>
        <v>-19044731</v>
      </c>
      <c r="G27" s="28">
        <f t="shared" si="1"/>
        <v>-2944789</v>
      </c>
      <c r="H27" s="28">
        <f t="shared" si="1"/>
        <v>-1921550</v>
      </c>
      <c r="I27" s="28">
        <f t="shared" si="1"/>
        <v>-1115216</v>
      </c>
      <c r="J27" s="28">
        <f t="shared" si="1"/>
        <v>-5981555</v>
      </c>
      <c r="K27" s="28">
        <f t="shared" si="1"/>
        <v>-294148</v>
      </c>
      <c r="L27" s="28">
        <f t="shared" si="1"/>
        <v>-137035</v>
      </c>
      <c r="M27" s="28">
        <f t="shared" si="1"/>
        <v>-1305933</v>
      </c>
      <c r="N27" s="28">
        <f t="shared" si="1"/>
        <v>-1737116</v>
      </c>
      <c r="O27" s="28">
        <f t="shared" si="1"/>
        <v>-902174</v>
      </c>
      <c r="P27" s="28">
        <f t="shared" si="1"/>
        <v>-125174</v>
      </c>
      <c r="Q27" s="28">
        <f t="shared" si="1"/>
        <v>-1081970</v>
      </c>
      <c r="R27" s="28">
        <f t="shared" si="1"/>
        <v>-2109318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-9827989</v>
      </c>
      <c r="X27" s="28">
        <f t="shared" si="1"/>
        <v>-4736885</v>
      </c>
      <c r="Y27" s="28">
        <f t="shared" si="1"/>
        <v>-5091104</v>
      </c>
      <c r="Z27" s="29">
        <f>+IF(X27&lt;&gt;0,+(Y27/X27)*100,0)</f>
        <v>107.47788895022782</v>
      </c>
      <c r="AA27" s="30">
        <f>SUM(AA21:AA26)</f>
        <v>-19044731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-6581206</v>
      </c>
      <c r="D38" s="32">
        <f>+D17+D27+D36</f>
        <v>0</v>
      </c>
      <c r="E38" s="33">
        <f t="shared" si="3"/>
        <v>26990300</v>
      </c>
      <c r="F38" s="2">
        <f t="shared" si="3"/>
        <v>33619411</v>
      </c>
      <c r="G38" s="2">
        <f t="shared" si="3"/>
        <v>8177214</v>
      </c>
      <c r="H38" s="2">
        <f t="shared" si="3"/>
        <v>3125222</v>
      </c>
      <c r="I38" s="2">
        <f t="shared" si="3"/>
        <v>3768215</v>
      </c>
      <c r="J38" s="2">
        <f t="shared" si="3"/>
        <v>15070651</v>
      </c>
      <c r="K38" s="2">
        <f t="shared" si="3"/>
        <v>3160406</v>
      </c>
      <c r="L38" s="2">
        <f t="shared" si="3"/>
        <v>3347851</v>
      </c>
      <c r="M38" s="2">
        <f t="shared" si="3"/>
        <v>12301763</v>
      </c>
      <c r="N38" s="2">
        <f t="shared" si="3"/>
        <v>18810020</v>
      </c>
      <c r="O38" s="2">
        <f t="shared" si="3"/>
        <v>5353072</v>
      </c>
      <c r="P38" s="2">
        <f t="shared" si="3"/>
        <v>5949634</v>
      </c>
      <c r="Q38" s="2">
        <f t="shared" si="3"/>
        <v>13870840</v>
      </c>
      <c r="R38" s="2">
        <f t="shared" si="3"/>
        <v>25173546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59054217</v>
      </c>
      <c r="X38" s="2">
        <f t="shared" si="3"/>
        <v>52719172</v>
      </c>
      <c r="Y38" s="2">
        <f t="shared" si="3"/>
        <v>6335045</v>
      </c>
      <c r="Z38" s="34">
        <f>+IF(X38&lt;&gt;0,+(Y38/X38)*100,0)</f>
        <v>12.01658667932038</v>
      </c>
      <c r="AA38" s="35">
        <f>+AA17+AA27+AA36</f>
        <v>33619411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8177214</v>
      </c>
      <c r="I39" s="2">
        <f>+H40+I60</f>
        <v>11302436</v>
      </c>
      <c r="J39" s="2">
        <f>+G39</f>
        <v>0</v>
      </c>
      <c r="K39" s="2">
        <f>+I40+K60</f>
        <v>15070651</v>
      </c>
      <c r="L39" s="2">
        <f>+K40+L60</f>
        <v>18231057</v>
      </c>
      <c r="M39" s="2">
        <f>+L40+M60</f>
        <v>21578908</v>
      </c>
      <c r="N39" s="2">
        <f>+K39</f>
        <v>15070651</v>
      </c>
      <c r="O39" s="2">
        <f>+M40+O60</f>
        <v>33880671</v>
      </c>
      <c r="P39" s="2">
        <f>+O40+P60</f>
        <v>39233743</v>
      </c>
      <c r="Q39" s="2">
        <f>+P40+Q60</f>
        <v>45183377</v>
      </c>
      <c r="R39" s="2">
        <f>+O39</f>
        <v>33880671</v>
      </c>
      <c r="S39" s="2">
        <f>+Q40+S60</f>
        <v>59054217</v>
      </c>
      <c r="T39" s="2">
        <f>+S40+T60</f>
        <v>59054217</v>
      </c>
      <c r="U39" s="2">
        <f>+T40+U60</f>
        <v>59054217</v>
      </c>
      <c r="V39" s="2">
        <f>+S39</f>
        <v>59054217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-6581206</v>
      </c>
      <c r="D40" s="43">
        <f t="shared" ref="D40:AA40" si="4">+D38+D39</f>
        <v>0</v>
      </c>
      <c r="E40" s="44">
        <f t="shared" si="4"/>
        <v>26990300</v>
      </c>
      <c r="F40" s="45">
        <f t="shared" si="4"/>
        <v>33619411</v>
      </c>
      <c r="G40" s="45">
        <f t="shared" si="4"/>
        <v>8177214</v>
      </c>
      <c r="H40" s="45">
        <f t="shared" si="4"/>
        <v>11302436</v>
      </c>
      <c r="I40" s="45">
        <f t="shared" si="4"/>
        <v>15070651</v>
      </c>
      <c r="J40" s="45">
        <f>+I40</f>
        <v>15070651</v>
      </c>
      <c r="K40" s="45">
        <f t="shared" si="4"/>
        <v>18231057</v>
      </c>
      <c r="L40" s="45">
        <f t="shared" si="4"/>
        <v>21578908</v>
      </c>
      <c r="M40" s="45">
        <f t="shared" si="4"/>
        <v>33880671</v>
      </c>
      <c r="N40" s="45">
        <f>+M40</f>
        <v>33880671</v>
      </c>
      <c r="O40" s="45">
        <f t="shared" si="4"/>
        <v>39233743</v>
      </c>
      <c r="P40" s="45">
        <f t="shared" si="4"/>
        <v>45183377</v>
      </c>
      <c r="Q40" s="45">
        <f t="shared" si="4"/>
        <v>59054217</v>
      </c>
      <c r="R40" s="45">
        <f>+Q40</f>
        <v>59054217</v>
      </c>
      <c r="S40" s="45">
        <f t="shared" si="4"/>
        <v>59054217</v>
      </c>
      <c r="T40" s="45">
        <f t="shared" si="4"/>
        <v>59054217</v>
      </c>
      <c r="U40" s="45">
        <f t="shared" si="4"/>
        <v>59054217</v>
      </c>
      <c r="V40" s="45">
        <f>+U40</f>
        <v>59054217</v>
      </c>
      <c r="W40" s="45">
        <f>+V40</f>
        <v>59054217</v>
      </c>
      <c r="X40" s="45">
        <f t="shared" si="4"/>
        <v>52719172</v>
      </c>
      <c r="Y40" s="45">
        <f t="shared" si="4"/>
        <v>6335045</v>
      </c>
      <c r="Z40" s="46">
        <f>+IF(X40&lt;&gt;0,+(Y40/X40)*100,0)</f>
        <v>12.01658667932038</v>
      </c>
      <c r="AA40" s="47">
        <f t="shared" si="4"/>
        <v>33619411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2894016</v>
      </c>
      <c r="D7" s="18"/>
      <c r="E7" s="19">
        <v>4518240</v>
      </c>
      <c r="F7" s="20">
        <v>4526688</v>
      </c>
      <c r="G7" s="20">
        <v>231855</v>
      </c>
      <c r="H7" s="20">
        <v>153200</v>
      </c>
      <c r="I7" s="20">
        <v>23067</v>
      </c>
      <c r="J7" s="20">
        <v>408122</v>
      </c>
      <c r="K7" s="20">
        <v>34444</v>
      </c>
      <c r="L7" s="20">
        <v>66251</v>
      </c>
      <c r="M7" s="20">
        <v>36854</v>
      </c>
      <c r="N7" s="20">
        <v>137549</v>
      </c>
      <c r="O7" s="20">
        <v>125215</v>
      </c>
      <c r="P7" s="20">
        <v>356092</v>
      </c>
      <c r="Q7" s="20">
        <v>297812</v>
      </c>
      <c r="R7" s="20">
        <v>779119</v>
      </c>
      <c r="S7" s="20"/>
      <c r="T7" s="20"/>
      <c r="U7" s="20"/>
      <c r="V7" s="20"/>
      <c r="W7" s="20">
        <v>1324790</v>
      </c>
      <c r="X7" s="20">
        <v>3395016</v>
      </c>
      <c r="Y7" s="20">
        <v>-2070226</v>
      </c>
      <c r="Z7" s="21">
        <v>-60.978387141621717</v>
      </c>
      <c r="AA7" s="22">
        <v>4526688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259176</v>
      </c>
      <c r="F9" s="20">
        <v>-509172</v>
      </c>
      <c r="G9" s="20"/>
      <c r="H9" s="20">
        <v>102563</v>
      </c>
      <c r="I9" s="20">
        <v>236499</v>
      </c>
      <c r="J9" s="20">
        <v>339062</v>
      </c>
      <c r="K9" s="20">
        <v>258973</v>
      </c>
      <c r="L9" s="20">
        <v>238236</v>
      </c>
      <c r="M9" s="20">
        <v>242369</v>
      </c>
      <c r="N9" s="20">
        <v>739578</v>
      </c>
      <c r="O9" s="20">
        <v>246865</v>
      </c>
      <c r="P9" s="20"/>
      <c r="Q9" s="20"/>
      <c r="R9" s="20">
        <v>246865</v>
      </c>
      <c r="S9" s="20"/>
      <c r="T9" s="20"/>
      <c r="U9" s="20"/>
      <c r="V9" s="20"/>
      <c r="W9" s="20">
        <v>1325505</v>
      </c>
      <c r="X9" s="20">
        <v>-381879</v>
      </c>
      <c r="Y9" s="20">
        <v>1707384</v>
      </c>
      <c r="Z9" s="21">
        <v>-447.10078323238508</v>
      </c>
      <c r="AA9" s="22">
        <v>-509172</v>
      </c>
    </row>
    <row r="10" spans="1:27" x14ac:dyDescent="0.25">
      <c r="A10" s="23" t="s">
        <v>38</v>
      </c>
      <c r="B10" s="17" t="s">
        <v>6</v>
      </c>
      <c r="C10" s="18">
        <v>17360000</v>
      </c>
      <c r="D10" s="18"/>
      <c r="E10" s="19"/>
      <c r="F10" s="20"/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>
        <v>1927810</v>
      </c>
      <c r="P10" s="20"/>
      <c r="Q10" s="20"/>
      <c r="R10" s="20">
        <v>1927810</v>
      </c>
      <c r="S10" s="20"/>
      <c r="T10" s="20"/>
      <c r="U10" s="20"/>
      <c r="V10" s="20"/>
      <c r="W10" s="20">
        <v>7927810</v>
      </c>
      <c r="X10" s="20"/>
      <c r="Y10" s="20">
        <v>7927810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-1787432</v>
      </c>
      <c r="D14" s="18"/>
      <c r="E14" s="19">
        <v>-4314300</v>
      </c>
      <c r="F14" s="20">
        <v>-3619644</v>
      </c>
      <c r="G14" s="20"/>
      <c r="H14" s="20">
        <v>-196291</v>
      </c>
      <c r="I14" s="20">
        <v>-163588</v>
      </c>
      <c r="J14" s="20">
        <v>-359879</v>
      </c>
      <c r="K14" s="20">
        <v>-159455</v>
      </c>
      <c r="L14" s="20">
        <v>-114690</v>
      </c>
      <c r="M14" s="20">
        <v>-69969</v>
      </c>
      <c r="N14" s="20">
        <v>-344114</v>
      </c>
      <c r="O14" s="20">
        <v>-17821</v>
      </c>
      <c r="P14" s="20">
        <v>-163182</v>
      </c>
      <c r="Q14" s="20">
        <v>-234560</v>
      </c>
      <c r="R14" s="20">
        <v>-415563</v>
      </c>
      <c r="S14" s="20"/>
      <c r="T14" s="20"/>
      <c r="U14" s="20"/>
      <c r="V14" s="20"/>
      <c r="W14" s="20">
        <v>-1119556</v>
      </c>
      <c r="X14" s="20">
        <v>-2714733</v>
      </c>
      <c r="Y14" s="20">
        <v>1595177</v>
      </c>
      <c r="Z14" s="21">
        <v>-58.759995918567313</v>
      </c>
      <c r="AA14" s="22">
        <v>-3619644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18466584</v>
      </c>
      <c r="D17" s="26">
        <f>SUM(D6:D16)</f>
        <v>0</v>
      </c>
      <c r="E17" s="27">
        <f t="shared" si="0"/>
        <v>463116</v>
      </c>
      <c r="F17" s="28">
        <f t="shared" si="0"/>
        <v>397872</v>
      </c>
      <c r="G17" s="28">
        <f t="shared" si="0"/>
        <v>6231855</v>
      </c>
      <c r="H17" s="28">
        <f t="shared" si="0"/>
        <v>59472</v>
      </c>
      <c r="I17" s="28">
        <f t="shared" si="0"/>
        <v>95978</v>
      </c>
      <c r="J17" s="28">
        <f t="shared" si="0"/>
        <v>6387305</v>
      </c>
      <c r="K17" s="28">
        <f t="shared" si="0"/>
        <v>133962</v>
      </c>
      <c r="L17" s="28">
        <f t="shared" si="0"/>
        <v>189797</v>
      </c>
      <c r="M17" s="28">
        <f t="shared" si="0"/>
        <v>209254</v>
      </c>
      <c r="N17" s="28">
        <f t="shared" si="0"/>
        <v>533013</v>
      </c>
      <c r="O17" s="28">
        <f t="shared" si="0"/>
        <v>2282069</v>
      </c>
      <c r="P17" s="28">
        <f t="shared" si="0"/>
        <v>192910</v>
      </c>
      <c r="Q17" s="28">
        <f t="shared" si="0"/>
        <v>63252</v>
      </c>
      <c r="R17" s="28">
        <f t="shared" si="0"/>
        <v>2538231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9458549</v>
      </c>
      <c r="X17" s="28">
        <f t="shared" si="0"/>
        <v>298404</v>
      </c>
      <c r="Y17" s="28">
        <f t="shared" si="0"/>
        <v>9160145</v>
      </c>
      <c r="Z17" s="29">
        <f>+IF(X17&lt;&gt;0,+(Y17/X17)*100,0)</f>
        <v>3069.7125373654508</v>
      </c>
      <c r="AA17" s="30">
        <f>SUM(AA6:AA16)</f>
        <v>397872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-15244000</v>
      </c>
      <c r="F26" s="20">
        <v>-15057012</v>
      </c>
      <c r="G26" s="20">
        <v>-10998</v>
      </c>
      <c r="H26" s="20">
        <v>-215575</v>
      </c>
      <c r="I26" s="20">
        <v>-14187</v>
      </c>
      <c r="J26" s="20">
        <v>-240760</v>
      </c>
      <c r="K26" s="20"/>
      <c r="L26" s="20"/>
      <c r="M26" s="20">
        <v>-572686</v>
      </c>
      <c r="N26" s="20">
        <v>-572686</v>
      </c>
      <c r="O26" s="20">
        <v>-154619</v>
      </c>
      <c r="P26" s="20">
        <v>-1044812</v>
      </c>
      <c r="Q26" s="20">
        <v>-625356</v>
      </c>
      <c r="R26" s="20">
        <v>-1824787</v>
      </c>
      <c r="S26" s="20"/>
      <c r="T26" s="20"/>
      <c r="U26" s="20"/>
      <c r="V26" s="20"/>
      <c r="W26" s="20">
        <v>-2638233</v>
      </c>
      <c r="X26" s="20">
        <v>-11292759</v>
      </c>
      <c r="Y26" s="20">
        <v>8654526</v>
      </c>
      <c r="Z26" s="21">
        <v>-76.637834917047286</v>
      </c>
      <c r="AA26" s="22">
        <v>-15057012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-15244000</v>
      </c>
      <c r="F27" s="28">
        <f t="shared" si="1"/>
        <v>-15057012</v>
      </c>
      <c r="G27" s="28">
        <f t="shared" si="1"/>
        <v>-10998</v>
      </c>
      <c r="H27" s="28">
        <f t="shared" si="1"/>
        <v>-215575</v>
      </c>
      <c r="I27" s="28">
        <f t="shared" si="1"/>
        <v>-14187</v>
      </c>
      <c r="J27" s="28">
        <f t="shared" si="1"/>
        <v>-240760</v>
      </c>
      <c r="K27" s="28">
        <f t="shared" si="1"/>
        <v>0</v>
      </c>
      <c r="L27" s="28">
        <f t="shared" si="1"/>
        <v>0</v>
      </c>
      <c r="M27" s="28">
        <f t="shared" si="1"/>
        <v>-572686</v>
      </c>
      <c r="N27" s="28">
        <f t="shared" si="1"/>
        <v>-572686</v>
      </c>
      <c r="O27" s="28">
        <f t="shared" si="1"/>
        <v>-154619</v>
      </c>
      <c r="P27" s="28">
        <f t="shared" si="1"/>
        <v>-1044812</v>
      </c>
      <c r="Q27" s="28">
        <f t="shared" si="1"/>
        <v>-625356</v>
      </c>
      <c r="R27" s="28">
        <f t="shared" si="1"/>
        <v>-1824787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-2638233</v>
      </c>
      <c r="X27" s="28">
        <f t="shared" si="1"/>
        <v>-11292759</v>
      </c>
      <c r="Y27" s="28">
        <f t="shared" si="1"/>
        <v>8654526</v>
      </c>
      <c r="Z27" s="29">
        <f>+IF(X27&lt;&gt;0,+(Y27/X27)*100,0)</f>
        <v>-76.637834917047286</v>
      </c>
      <c r="AA27" s="30">
        <f>SUM(AA21:AA26)</f>
        <v>-15057012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18466584</v>
      </c>
      <c r="D38" s="32">
        <f>+D17+D27+D36</f>
        <v>0</v>
      </c>
      <c r="E38" s="33">
        <f t="shared" si="3"/>
        <v>-14780884</v>
      </c>
      <c r="F38" s="2">
        <f t="shared" si="3"/>
        <v>-14659140</v>
      </c>
      <c r="G38" s="2">
        <f t="shared" si="3"/>
        <v>6220857</v>
      </c>
      <c r="H38" s="2">
        <f t="shared" si="3"/>
        <v>-156103</v>
      </c>
      <c r="I38" s="2">
        <f t="shared" si="3"/>
        <v>81791</v>
      </c>
      <c r="J38" s="2">
        <f t="shared" si="3"/>
        <v>6146545</v>
      </c>
      <c r="K38" s="2">
        <f t="shared" si="3"/>
        <v>133962</v>
      </c>
      <c r="L38" s="2">
        <f t="shared" si="3"/>
        <v>189797</v>
      </c>
      <c r="M38" s="2">
        <f t="shared" si="3"/>
        <v>-363432</v>
      </c>
      <c r="N38" s="2">
        <f t="shared" si="3"/>
        <v>-39673</v>
      </c>
      <c r="O38" s="2">
        <f t="shared" si="3"/>
        <v>2127450</v>
      </c>
      <c r="P38" s="2">
        <f t="shared" si="3"/>
        <v>-851902</v>
      </c>
      <c r="Q38" s="2">
        <f t="shared" si="3"/>
        <v>-562104</v>
      </c>
      <c r="R38" s="2">
        <f t="shared" si="3"/>
        <v>713444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6820316</v>
      </c>
      <c r="X38" s="2">
        <f t="shared" si="3"/>
        <v>-10994355</v>
      </c>
      <c r="Y38" s="2">
        <f t="shared" si="3"/>
        <v>17814671</v>
      </c>
      <c r="Z38" s="34">
        <f>+IF(X38&lt;&gt;0,+(Y38/X38)*100,0)</f>
        <v>-162.03470781141777</v>
      </c>
      <c r="AA38" s="35">
        <f>+AA17+AA27+AA36</f>
        <v>-14659140</v>
      </c>
    </row>
    <row r="39" spans="1:27" x14ac:dyDescent="0.25">
      <c r="A39" s="23" t="s">
        <v>60</v>
      </c>
      <c r="B39" s="17"/>
      <c r="C39" s="32">
        <v>-340</v>
      </c>
      <c r="D39" s="32"/>
      <c r="E39" s="33"/>
      <c r="F39" s="2"/>
      <c r="G39" s="2"/>
      <c r="H39" s="2">
        <f>+G40+H60</f>
        <v>6220857</v>
      </c>
      <c r="I39" s="2">
        <f>+H40+I60</f>
        <v>6064754</v>
      </c>
      <c r="J39" s="2">
        <f>+G39</f>
        <v>0</v>
      </c>
      <c r="K39" s="2">
        <f>+I40+K60</f>
        <v>6146545</v>
      </c>
      <c r="L39" s="2">
        <f>+K40+L60</f>
        <v>6280507</v>
      </c>
      <c r="M39" s="2">
        <f>+L40+M60</f>
        <v>6470304</v>
      </c>
      <c r="N39" s="2">
        <f>+K39</f>
        <v>6146545</v>
      </c>
      <c r="O39" s="2">
        <f>+M40+O60</f>
        <v>6106872</v>
      </c>
      <c r="P39" s="2">
        <f>+O40+P60</f>
        <v>8234322</v>
      </c>
      <c r="Q39" s="2">
        <f>+P40+Q60</f>
        <v>7382420</v>
      </c>
      <c r="R39" s="2">
        <f>+O39</f>
        <v>6106872</v>
      </c>
      <c r="S39" s="2">
        <f>+Q40+S60</f>
        <v>6820316</v>
      </c>
      <c r="T39" s="2">
        <f>+S40+T60</f>
        <v>6820316</v>
      </c>
      <c r="U39" s="2">
        <f>+T40+U60</f>
        <v>6820316</v>
      </c>
      <c r="V39" s="2">
        <f>+S39</f>
        <v>6820316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18466244</v>
      </c>
      <c r="D40" s="43">
        <f t="shared" ref="D40:AA40" si="4">+D38+D39</f>
        <v>0</v>
      </c>
      <c r="E40" s="44">
        <f t="shared" si="4"/>
        <v>-14780884</v>
      </c>
      <c r="F40" s="45">
        <f t="shared" si="4"/>
        <v>-14659140</v>
      </c>
      <c r="G40" s="45">
        <f t="shared" si="4"/>
        <v>6220857</v>
      </c>
      <c r="H40" s="45">
        <f t="shared" si="4"/>
        <v>6064754</v>
      </c>
      <c r="I40" s="45">
        <f t="shared" si="4"/>
        <v>6146545</v>
      </c>
      <c r="J40" s="45">
        <f>+I40</f>
        <v>6146545</v>
      </c>
      <c r="K40" s="45">
        <f t="shared" si="4"/>
        <v>6280507</v>
      </c>
      <c r="L40" s="45">
        <f t="shared" si="4"/>
        <v>6470304</v>
      </c>
      <c r="M40" s="45">
        <f t="shared" si="4"/>
        <v>6106872</v>
      </c>
      <c r="N40" s="45">
        <f>+M40</f>
        <v>6106872</v>
      </c>
      <c r="O40" s="45">
        <f t="shared" si="4"/>
        <v>8234322</v>
      </c>
      <c r="P40" s="45">
        <f t="shared" si="4"/>
        <v>7382420</v>
      </c>
      <c r="Q40" s="45">
        <f t="shared" si="4"/>
        <v>6820316</v>
      </c>
      <c r="R40" s="45">
        <f>+Q40</f>
        <v>6820316</v>
      </c>
      <c r="S40" s="45">
        <f t="shared" si="4"/>
        <v>6820316</v>
      </c>
      <c r="T40" s="45">
        <f t="shared" si="4"/>
        <v>6820316</v>
      </c>
      <c r="U40" s="45">
        <f t="shared" si="4"/>
        <v>6820316</v>
      </c>
      <c r="V40" s="45">
        <f>+U40</f>
        <v>6820316</v>
      </c>
      <c r="W40" s="45">
        <f>+V40</f>
        <v>6820316</v>
      </c>
      <c r="X40" s="45">
        <f t="shared" si="4"/>
        <v>-10994355</v>
      </c>
      <c r="Y40" s="45">
        <f t="shared" si="4"/>
        <v>17814671</v>
      </c>
      <c r="Z40" s="46">
        <f>+IF(X40&lt;&gt;0,+(Y40/X40)*100,0)</f>
        <v>-162.03470781141777</v>
      </c>
      <c r="AA40" s="47">
        <f t="shared" si="4"/>
        <v>-14659140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9356</v>
      </c>
      <c r="D7" s="18"/>
      <c r="E7" s="19">
        <v>4760804</v>
      </c>
      <c r="F7" s="20">
        <v>3717911</v>
      </c>
      <c r="G7" s="20">
        <v>278341</v>
      </c>
      <c r="H7" s="20">
        <v>315223</v>
      </c>
      <c r="I7" s="20">
        <v>341305</v>
      </c>
      <c r="J7" s="20">
        <v>934869</v>
      </c>
      <c r="K7" s="20">
        <v>302582</v>
      </c>
      <c r="L7" s="20">
        <v>375031</v>
      </c>
      <c r="M7" s="20">
        <v>272656</v>
      </c>
      <c r="N7" s="20">
        <v>950269</v>
      </c>
      <c r="O7" s="20">
        <v>377157</v>
      </c>
      <c r="P7" s="20">
        <v>379286</v>
      </c>
      <c r="Q7" s="20">
        <v>443344</v>
      </c>
      <c r="R7" s="20">
        <v>1199787</v>
      </c>
      <c r="S7" s="20"/>
      <c r="T7" s="20"/>
      <c r="U7" s="20"/>
      <c r="V7" s="20"/>
      <c r="W7" s="20">
        <v>3084925</v>
      </c>
      <c r="X7" s="20">
        <v>3153436</v>
      </c>
      <c r="Y7" s="20">
        <v>-68511</v>
      </c>
      <c r="Z7" s="21">
        <v>-2.1725825417100584</v>
      </c>
      <c r="AA7" s="22">
        <v>3717911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160000</v>
      </c>
      <c r="Q9" s="20"/>
      <c r="R9" s="20">
        <v>160000</v>
      </c>
      <c r="S9" s="20"/>
      <c r="T9" s="20"/>
      <c r="U9" s="20"/>
      <c r="V9" s="20"/>
      <c r="W9" s="20">
        <v>160000</v>
      </c>
      <c r="X9" s="20"/>
      <c r="Y9" s="20">
        <v>160000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17692150</v>
      </c>
      <c r="F10" s="20">
        <v>27725402</v>
      </c>
      <c r="G10" s="20">
        <v>1000000</v>
      </c>
      <c r="H10" s="20"/>
      <c r="I10" s="20"/>
      <c r="J10" s="20">
        <v>1000000</v>
      </c>
      <c r="K10" s="20">
        <v>5000000</v>
      </c>
      <c r="L10" s="20"/>
      <c r="M10" s="20"/>
      <c r="N10" s="20">
        <v>5000000</v>
      </c>
      <c r="O10" s="20"/>
      <c r="P10" s="20"/>
      <c r="Q10" s="20">
        <v>2000000</v>
      </c>
      <c r="R10" s="20">
        <v>2000000</v>
      </c>
      <c r="S10" s="20"/>
      <c r="T10" s="20"/>
      <c r="U10" s="20"/>
      <c r="V10" s="20"/>
      <c r="W10" s="20">
        <v>8000000</v>
      </c>
      <c r="X10" s="20">
        <v>18853752</v>
      </c>
      <c r="Y10" s="20">
        <v>-10853752</v>
      </c>
      <c r="Z10" s="21">
        <v>-57.568127553603119</v>
      </c>
      <c r="AA10" s="22">
        <v>27725402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-2963164</v>
      </c>
      <c r="F14" s="20">
        <v>-4872419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-3332028</v>
      </c>
      <c r="Y14" s="20">
        <v>3332028</v>
      </c>
      <c r="Z14" s="21">
        <v>-100</v>
      </c>
      <c r="AA14" s="22">
        <v>-4872419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9356</v>
      </c>
      <c r="D17" s="26">
        <f>SUM(D6:D16)</f>
        <v>0</v>
      </c>
      <c r="E17" s="27">
        <f t="shared" si="0"/>
        <v>19489790</v>
      </c>
      <c r="F17" s="28">
        <f t="shared" si="0"/>
        <v>26570894</v>
      </c>
      <c r="G17" s="28">
        <f t="shared" si="0"/>
        <v>1278341</v>
      </c>
      <c r="H17" s="28">
        <f t="shared" si="0"/>
        <v>315223</v>
      </c>
      <c r="I17" s="28">
        <f t="shared" si="0"/>
        <v>341305</v>
      </c>
      <c r="J17" s="28">
        <f t="shared" si="0"/>
        <v>1934869</v>
      </c>
      <c r="K17" s="28">
        <f t="shared" si="0"/>
        <v>5302582</v>
      </c>
      <c r="L17" s="28">
        <f t="shared" si="0"/>
        <v>375031</v>
      </c>
      <c r="M17" s="28">
        <f t="shared" si="0"/>
        <v>272656</v>
      </c>
      <c r="N17" s="28">
        <f t="shared" si="0"/>
        <v>5950269</v>
      </c>
      <c r="O17" s="28">
        <f t="shared" si="0"/>
        <v>377157</v>
      </c>
      <c r="P17" s="28">
        <f t="shared" si="0"/>
        <v>539286</v>
      </c>
      <c r="Q17" s="28">
        <f t="shared" si="0"/>
        <v>2443344</v>
      </c>
      <c r="R17" s="28">
        <f t="shared" si="0"/>
        <v>3359787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11244925</v>
      </c>
      <c r="X17" s="28">
        <f t="shared" si="0"/>
        <v>18675160</v>
      </c>
      <c r="Y17" s="28">
        <f t="shared" si="0"/>
        <v>-7430235</v>
      </c>
      <c r="Z17" s="29">
        <f>+IF(X17&lt;&gt;0,+(Y17/X17)*100,0)</f>
        <v>-39.786727396177596</v>
      </c>
      <c r="AA17" s="30">
        <f>SUM(AA6:AA16)</f>
        <v>26570894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-2841328</v>
      </c>
      <c r="D26" s="18"/>
      <c r="E26" s="19">
        <v>-11974784</v>
      </c>
      <c r="F26" s="20">
        <v>-12221670</v>
      </c>
      <c r="G26" s="20"/>
      <c r="H26" s="20"/>
      <c r="I26" s="20">
        <v>-458160</v>
      </c>
      <c r="J26" s="20">
        <v>-458160</v>
      </c>
      <c r="K26" s="20">
        <v>-171581</v>
      </c>
      <c r="L26" s="20">
        <v>-17710</v>
      </c>
      <c r="M26" s="20">
        <v>-839847</v>
      </c>
      <c r="N26" s="20">
        <v>-1029138</v>
      </c>
      <c r="O26" s="20"/>
      <c r="P26" s="20">
        <v>-189000</v>
      </c>
      <c r="Q26" s="20">
        <v>-47379</v>
      </c>
      <c r="R26" s="20">
        <v>-236379</v>
      </c>
      <c r="S26" s="20"/>
      <c r="T26" s="20"/>
      <c r="U26" s="20"/>
      <c r="V26" s="20"/>
      <c r="W26" s="20">
        <v>-1723677</v>
      </c>
      <c r="X26" s="20">
        <v>-9405132</v>
      </c>
      <c r="Y26" s="20">
        <v>7681455</v>
      </c>
      <c r="Z26" s="21">
        <v>-81.67301639147648</v>
      </c>
      <c r="AA26" s="22">
        <v>-12221670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-2841328</v>
      </c>
      <c r="D27" s="26">
        <f>SUM(D21:D26)</f>
        <v>0</v>
      </c>
      <c r="E27" s="27">
        <f t="shared" si="1"/>
        <v>-11974784</v>
      </c>
      <c r="F27" s="28">
        <f t="shared" si="1"/>
        <v>-12221670</v>
      </c>
      <c r="G27" s="28">
        <f t="shared" si="1"/>
        <v>0</v>
      </c>
      <c r="H27" s="28">
        <f t="shared" si="1"/>
        <v>0</v>
      </c>
      <c r="I27" s="28">
        <f t="shared" si="1"/>
        <v>-458160</v>
      </c>
      <c r="J27" s="28">
        <f t="shared" si="1"/>
        <v>-458160</v>
      </c>
      <c r="K27" s="28">
        <f t="shared" si="1"/>
        <v>-171581</v>
      </c>
      <c r="L27" s="28">
        <f t="shared" si="1"/>
        <v>-17710</v>
      </c>
      <c r="M27" s="28">
        <f t="shared" si="1"/>
        <v>-839847</v>
      </c>
      <c r="N27" s="28">
        <f t="shared" si="1"/>
        <v>-1029138</v>
      </c>
      <c r="O27" s="28">
        <f t="shared" si="1"/>
        <v>0</v>
      </c>
      <c r="P27" s="28">
        <f t="shared" si="1"/>
        <v>-189000</v>
      </c>
      <c r="Q27" s="28">
        <f t="shared" si="1"/>
        <v>-47379</v>
      </c>
      <c r="R27" s="28">
        <f t="shared" si="1"/>
        <v>-236379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-1723677</v>
      </c>
      <c r="X27" s="28">
        <f t="shared" si="1"/>
        <v>-9405132</v>
      </c>
      <c r="Y27" s="28">
        <f t="shared" si="1"/>
        <v>7681455</v>
      </c>
      <c r="Z27" s="29">
        <f>+IF(X27&lt;&gt;0,+(Y27/X27)*100,0)</f>
        <v>-81.67301639147648</v>
      </c>
      <c r="AA27" s="30">
        <f>SUM(AA21:AA26)</f>
        <v>-12221670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-2831972</v>
      </c>
      <c r="D38" s="32">
        <f>+D17+D27+D36</f>
        <v>0</v>
      </c>
      <c r="E38" s="33">
        <f t="shared" si="3"/>
        <v>7515006</v>
      </c>
      <c r="F38" s="2">
        <f t="shared" si="3"/>
        <v>14349224</v>
      </c>
      <c r="G38" s="2">
        <f t="shared" si="3"/>
        <v>1278341</v>
      </c>
      <c r="H38" s="2">
        <f t="shared" si="3"/>
        <v>315223</v>
      </c>
      <c r="I38" s="2">
        <f t="shared" si="3"/>
        <v>-116855</v>
      </c>
      <c r="J38" s="2">
        <f t="shared" si="3"/>
        <v>1476709</v>
      </c>
      <c r="K38" s="2">
        <f t="shared" si="3"/>
        <v>5131001</v>
      </c>
      <c r="L38" s="2">
        <f t="shared" si="3"/>
        <v>357321</v>
      </c>
      <c r="M38" s="2">
        <f t="shared" si="3"/>
        <v>-567191</v>
      </c>
      <c r="N38" s="2">
        <f t="shared" si="3"/>
        <v>4921131</v>
      </c>
      <c r="O38" s="2">
        <f t="shared" si="3"/>
        <v>377157</v>
      </c>
      <c r="P38" s="2">
        <f t="shared" si="3"/>
        <v>350286</v>
      </c>
      <c r="Q38" s="2">
        <f t="shared" si="3"/>
        <v>2395965</v>
      </c>
      <c r="R38" s="2">
        <f t="shared" si="3"/>
        <v>3123408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9521248</v>
      </c>
      <c r="X38" s="2">
        <f t="shared" si="3"/>
        <v>9270028</v>
      </c>
      <c r="Y38" s="2">
        <f t="shared" si="3"/>
        <v>251220</v>
      </c>
      <c r="Z38" s="34">
        <f>+IF(X38&lt;&gt;0,+(Y38/X38)*100,0)</f>
        <v>2.710024176841753</v>
      </c>
      <c r="AA38" s="35">
        <f>+AA17+AA27+AA36</f>
        <v>14349224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1278341</v>
      </c>
      <c r="I39" s="2">
        <f>+H40+I60</f>
        <v>1593564</v>
      </c>
      <c r="J39" s="2">
        <f>+G39</f>
        <v>0</v>
      </c>
      <c r="K39" s="2">
        <f>+I40+K60</f>
        <v>1476709</v>
      </c>
      <c r="L39" s="2">
        <f>+K40+L60</f>
        <v>6607710</v>
      </c>
      <c r="M39" s="2">
        <f>+L40+M60</f>
        <v>6965031</v>
      </c>
      <c r="N39" s="2">
        <f>+K39</f>
        <v>1476709</v>
      </c>
      <c r="O39" s="2">
        <f>+M40+O60</f>
        <v>6397840</v>
      </c>
      <c r="P39" s="2">
        <f>+O40+P60</f>
        <v>6774997</v>
      </c>
      <c r="Q39" s="2">
        <f>+P40+Q60</f>
        <v>7125283</v>
      </c>
      <c r="R39" s="2">
        <f>+O39</f>
        <v>6397840</v>
      </c>
      <c r="S39" s="2">
        <f>+Q40+S60</f>
        <v>9521248</v>
      </c>
      <c r="T39" s="2">
        <f>+S40+T60</f>
        <v>9521248</v>
      </c>
      <c r="U39" s="2">
        <f>+T40+U60</f>
        <v>9521248</v>
      </c>
      <c r="V39" s="2">
        <f>+S39</f>
        <v>9521248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-2831972</v>
      </c>
      <c r="D40" s="43">
        <f t="shared" ref="D40:AA40" si="4">+D38+D39</f>
        <v>0</v>
      </c>
      <c r="E40" s="44">
        <f t="shared" si="4"/>
        <v>7515006</v>
      </c>
      <c r="F40" s="45">
        <f t="shared" si="4"/>
        <v>14349224</v>
      </c>
      <c r="G40" s="45">
        <f t="shared" si="4"/>
        <v>1278341</v>
      </c>
      <c r="H40" s="45">
        <f t="shared" si="4"/>
        <v>1593564</v>
      </c>
      <c r="I40" s="45">
        <f t="shared" si="4"/>
        <v>1476709</v>
      </c>
      <c r="J40" s="45">
        <f>+I40</f>
        <v>1476709</v>
      </c>
      <c r="K40" s="45">
        <f t="shared" si="4"/>
        <v>6607710</v>
      </c>
      <c r="L40" s="45">
        <f t="shared" si="4"/>
        <v>6965031</v>
      </c>
      <c r="M40" s="45">
        <f t="shared" si="4"/>
        <v>6397840</v>
      </c>
      <c r="N40" s="45">
        <f>+M40</f>
        <v>6397840</v>
      </c>
      <c r="O40" s="45">
        <f t="shared" si="4"/>
        <v>6774997</v>
      </c>
      <c r="P40" s="45">
        <f t="shared" si="4"/>
        <v>7125283</v>
      </c>
      <c r="Q40" s="45">
        <f t="shared" si="4"/>
        <v>9521248</v>
      </c>
      <c r="R40" s="45">
        <f>+Q40</f>
        <v>9521248</v>
      </c>
      <c r="S40" s="45">
        <f t="shared" si="4"/>
        <v>9521248</v>
      </c>
      <c r="T40" s="45">
        <f t="shared" si="4"/>
        <v>9521248</v>
      </c>
      <c r="U40" s="45">
        <f t="shared" si="4"/>
        <v>9521248</v>
      </c>
      <c r="V40" s="45">
        <f>+U40</f>
        <v>9521248</v>
      </c>
      <c r="W40" s="45">
        <f>+V40</f>
        <v>9521248</v>
      </c>
      <c r="X40" s="45">
        <f t="shared" si="4"/>
        <v>9270028</v>
      </c>
      <c r="Y40" s="45">
        <f t="shared" si="4"/>
        <v>251220</v>
      </c>
      <c r="Z40" s="46">
        <f>+IF(X40&lt;&gt;0,+(Y40/X40)*100,0)</f>
        <v>2.710024176841753</v>
      </c>
      <c r="AA40" s="47">
        <f t="shared" si="4"/>
        <v>14349224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9E08550-8915-41F4-B666-A225CEBCD522}"/>
</file>

<file path=customXml/itemProps2.xml><?xml version="1.0" encoding="utf-8"?>
<ds:datastoreItem xmlns:ds="http://schemas.openxmlformats.org/officeDocument/2006/customXml" ds:itemID="{31718F60-E62E-4CF6-A787-0ABCCF081BD9}"/>
</file>

<file path=customXml/itemProps3.xml><?xml version="1.0" encoding="utf-8"?>
<ds:datastoreItem xmlns:ds="http://schemas.openxmlformats.org/officeDocument/2006/customXml" ds:itemID="{01C1587A-EB1B-4897-A294-AFC7324AAB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2024-05-14T10:33:14Z</dcterms:created>
  <dcterms:modified xsi:type="dcterms:W3CDTF">2024-05-14T10:35:33Z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